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F Sample\"/>
    </mc:Choice>
  </mc:AlternateContent>
  <bookViews>
    <workbookView xWindow="0" yWindow="0" windowWidth="19200" windowHeight="11595" activeTab="4"/>
  </bookViews>
  <sheets>
    <sheet name="5F" sheetId="8" r:id="rId1"/>
    <sheet name="6F" sheetId="7" r:id="rId2"/>
    <sheet name="7F" sheetId="6" r:id="rId3"/>
    <sheet name="8F" sheetId="5" r:id="rId4"/>
    <sheet name="5F - 6F - 7F - 8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<sst xmlns="http://schemas.openxmlformats.org/spreadsheetml/2006/main" count="74" uniqueCount="26">
  <si>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</si>
  <si>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</si>
  <si>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</si>
  <si>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</si>
  <si>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</si>
  <si>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</si>
  <si>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</si>
  <si>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</si>
  <si>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</si>
  <si>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</si>
  <si>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</si>
  <si>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</si>
  <si>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</si>
  <si>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</si>
  <si>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</si>
  <si>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</si>
  <si>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</si>
  <si>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</si>
  <si>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</si>
  <si>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</si>
  <si>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</si>
  <si>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</si>
  <si>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8F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</si>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</sst>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0.30120209146514237</c:v>
                </c:pt>
                <c:pt idx="1">
                  <c:v>0.29838754416476665</c:v>
                </c:pt>
                <c:pt idx="2">
                  <c:v>0.3071651253685182</c:v>
                </c:pt>
                <c:pt idx="3">
                  <c:v>0.26487914440294774</c:v>
                </c:pt>
                <c:pt idx="4">
                  <c:v>0.28440229223436431</c:v>
                </c:pt>
                <c:pt idx="5">
                  <c:v>0.29203103112851908</c:v>
                </c:pt>
                <c:pt idx="6">
                  <c:v>0.29455134263572863</c:v>
                </c:pt>
                <c:pt idx="7">
                  <c:v>0.29419276357316115</c:v>
                </c:pt>
                <c:pt idx="8">
                  <c:v>0.33809523803381364</c:v>
                </c:pt>
                <c:pt idx="9">
                  <c:v>0.33148293284157232</c:v>
                </c:pt>
                <c:pt idx="10">
                  <c:v>0.30777021822192097</c:v>
                </c:pt>
                <c:pt idx="11">
                  <c:v>0.3264420337485196</c:v>
                </c:pt>
                <c:pt idx="12">
                  <c:v>0.35694893741623285</c:v>
                </c:pt>
                <c:pt idx="13">
                  <c:v>0.32745820593911873</c:v>
                </c:pt>
                <c:pt idx="14">
                  <c:v>0.34800393264751306</c:v>
                </c:pt>
                <c:pt idx="15">
                  <c:v>0.2780925424333297</c:v>
                </c:pt>
                <c:pt idx="16">
                  <c:v>0.34326297114767534</c:v>
                </c:pt>
                <c:pt idx="17">
                  <c:v>0.37365522250277916</c:v>
                </c:pt>
                <c:pt idx="18">
                  <c:v>0.26844253161112203</c:v>
                </c:pt>
                <c:pt idx="19">
                  <c:v>0.25943860929441653</c:v>
                </c:pt>
                <c:pt idx="20">
                  <c:v>0.27651729463111763</c:v>
                </c:pt>
                <c:pt idx="21">
                  <c:v>0.32110072328386208</c:v>
                </c:pt>
                <c:pt idx="22">
                  <c:v>0.31420893933998773</c:v>
                </c:pt>
                <c:pt idx="23">
                  <c:v>0.59897842434566007</c:v>
                </c:pt>
                <c:pt idx="24">
                  <c:v>0.31308646519193289</c:v>
                </c:pt>
                <c:pt idx="25">
                  <c:v>0.44920564407270908</c:v>
                </c:pt>
                <c:pt idx="26">
                  <c:v>0.41082590970562871</c:v>
                </c:pt>
                <c:pt idx="27">
                  <c:v>0.44820640894943375</c:v>
                </c:pt>
                <c:pt idx="28">
                  <c:v>0.43981047896557113</c:v>
                </c:pt>
                <c:pt idx="29">
                  <c:v>0.37445814460279581</c:v>
                </c:pt>
                <c:pt idx="30">
                  <c:v>0.43620033412499992</c:v>
                </c:pt>
                <c:pt idx="31">
                  <c:v>0.49860654637478707</c:v>
                </c:pt>
                <c:pt idx="32">
                  <c:v>0.46849948005361813</c:v>
                </c:pt>
                <c:pt idx="33">
                  <c:v>0.43301027629754801</c:v>
                </c:pt>
                <c:pt idx="34">
                  <c:v>0.41480557324592399</c:v>
                </c:pt>
                <c:pt idx="35">
                  <c:v>0.36735446077468847</c:v>
                </c:pt>
                <c:pt idx="36">
                  <c:v>0.38182223415296834</c:v>
                </c:pt>
                <c:pt idx="37">
                  <c:v>0.39360485613825708</c:v>
                </c:pt>
                <c:pt idx="38">
                  <c:v>0.43163199268314323</c:v>
                </c:pt>
                <c:pt idx="39">
                  <c:v>0.45746518818683901</c:v>
                </c:pt>
                <c:pt idx="40">
                  <c:v>0.39019737141781591</c:v>
                </c:pt>
                <c:pt idx="41">
                  <c:v>0.34279679945931574</c:v>
                </c:pt>
                <c:pt idx="42">
                  <c:v>0.35285471532153206</c:v>
                </c:pt>
                <c:pt idx="43">
                  <c:v>0.37286858985744481</c:v>
                </c:pt>
                <c:pt idx="44">
                  <c:v>0.37545968207754887</c:v>
                </c:pt>
                <c:pt idx="45">
                  <c:v>0.40375716541709217</c:v>
                </c:pt>
                <c:pt idx="46">
                  <c:v>0.41343912401552868</c:v>
                </c:pt>
                <c:pt idx="47">
                  <c:v>0.43519153930885629</c:v>
                </c:pt>
                <c:pt idx="48">
                  <c:v>0.44552604564889731</c:v>
                </c:pt>
                <c:pt idx="49">
                  <c:v>0.40726125362172771</c:v>
                </c:pt>
                <c:pt idx="50">
                  <c:v>0.36522409466619676</c:v>
                </c:pt>
                <c:pt idx="51">
                  <c:v>0.32749978847058797</c:v>
                </c:pt>
                <c:pt idx="52">
                  <c:v>0.30574737990063877</c:v>
                </c:pt>
                <c:pt idx="53">
                  <c:v>0.29335937217486663</c:v>
                </c:pt>
                <c:pt idx="54">
                  <c:v>0.29642044335114465</c:v>
                </c:pt>
                <c:pt idx="55">
                  <c:v>0.35582420410139548</c:v>
                </c:pt>
                <c:pt idx="56">
                  <c:v>0.36098005113717574</c:v>
                </c:pt>
                <c:pt idx="57">
                  <c:v>0.36475184411566014</c:v>
                </c:pt>
                <c:pt idx="58">
                  <c:v>0.34463807542923464</c:v>
                </c:pt>
                <c:pt idx="59">
                  <c:v>0.31976856304714008</c:v>
                </c:pt>
                <c:pt idx="60">
                  <c:v>0.35521910564517761</c:v>
                </c:pt>
                <c:pt idx="61">
                  <c:v>0.35936096051614952</c:v>
                </c:pt>
                <c:pt idx="62">
                  <c:v>0.35053062312927014</c:v>
                </c:pt>
                <c:pt idx="63">
                  <c:v>0.3558914401268588</c:v>
                </c:pt>
                <c:pt idx="64">
                  <c:v>0.34801862449672272</c:v>
                </c:pt>
                <c:pt idx="65">
                  <c:v>0.36983347911229575</c:v>
                </c:pt>
                <c:pt idx="66">
                  <c:v>0.36280108578637249</c:v>
                </c:pt>
                <c:pt idx="67">
                  <c:v>0.33439482259234005</c:v>
                </c:pt>
                <c:pt idx="68">
                  <c:v>0.33012384004867534</c:v>
                </c:pt>
                <c:pt idx="69">
                  <c:v>0.34886259036780376</c:v>
                </c:pt>
                <c:pt idx="70">
                  <c:v>0.32406031737286167</c:v>
                </c:pt>
                <c:pt idx="71">
                  <c:v>0.31511820087795167</c:v>
                </c:pt>
                <c:pt idx="72">
                  <c:v>0.25769688584246625</c:v>
                </c:pt>
                <c:pt idx="73">
                  <c:v>0.28400592491651322</c:v>
                </c:pt>
                <c:pt idx="74">
                  <c:v>0.29726346838411621</c:v>
                </c:pt>
                <c:pt idx="75">
                  <c:v>0.3013967298195393</c:v>
                </c:pt>
                <c:pt idx="76">
                  <c:v>0.3116668688564429</c:v>
                </c:pt>
                <c:pt idx="77">
                  <c:v>0.28756702770221793</c:v>
                </c:pt>
                <c:pt idx="78">
                  <c:v>0.2756672766278479</c:v>
                </c:pt>
                <c:pt idx="79">
                  <c:v>0.29981673476705634</c:v>
                </c:pt>
                <c:pt idx="80">
                  <c:v>0.30318895028783643</c:v>
                </c:pt>
                <c:pt idx="81">
                  <c:v>0.31827916844586873</c:v>
                </c:pt>
                <c:pt idx="82">
                  <c:v>0.29544555908107251</c:v>
                </c:pt>
                <c:pt idx="83">
                  <c:v>0.27245000370711941</c:v>
                </c:pt>
                <c:pt idx="84">
                  <c:v>0.27490335862918946</c:v>
                </c:pt>
                <c:pt idx="85">
                  <c:v>0.25958396291878882</c:v>
                </c:pt>
                <c:pt idx="86">
                  <c:v>0.26126126283978335</c:v>
                </c:pt>
                <c:pt idx="87">
                  <c:v>0.27129321378861798</c:v>
                </c:pt>
                <c:pt idx="88">
                  <c:v>0.26234820341708331</c:v>
                </c:pt>
                <c:pt idx="89">
                  <c:v>0.2607941654340401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0.83995413817235065</c:v>
                </c:pt>
                <c:pt idx="1">
                  <c:v>0.84236239449289563</c:v>
                </c:pt>
                <c:pt idx="2">
                  <c:v>0.8218202102308072</c:v>
                </c:pt>
                <c:pt idx="3">
                  <c:v>0.9557564689052932</c:v>
                </c:pt>
                <c:pt idx="4">
                  <c:v>0.87173847365739998</c:v>
                </c:pt>
                <c:pt idx="5">
                  <c:v>0.82104440055125083</c:v>
                </c:pt>
                <c:pt idx="6">
                  <c:v>0.82435199672399473</c:v>
                </c:pt>
                <c:pt idx="7">
                  <c:v>0.88345061168047501</c:v>
                </c:pt>
                <c:pt idx="8">
                  <c:v>0.81305093405777507</c:v>
                </c:pt>
                <c:pt idx="9">
                  <c:v>1.0812908062704751</c:v>
                </c:pt>
                <c:pt idx="10">
                  <c:v>0.97041472119741523</c:v>
                </c:pt>
                <c:pt idx="11">
                  <c:v>0.96531517951444556</c:v>
                </c:pt>
                <c:pt idx="12">
                  <c:v>0.95108531926616346</c:v>
                </c:pt>
                <c:pt idx="13">
                  <c:v>0.9394407106575432</c:v>
                </c:pt>
                <c:pt idx="14">
                  <c:v>1.0915926270900416</c:v>
                </c:pt>
                <c:pt idx="15">
                  <c:v>0.95933366161317124</c:v>
                </c:pt>
                <c:pt idx="16">
                  <c:v>1.1078670962967005</c:v>
                </c:pt>
                <c:pt idx="17">
                  <c:v>1.1295522744440025</c:v>
                </c:pt>
                <c:pt idx="18">
                  <c:v>1.2366539453788998</c:v>
                </c:pt>
                <c:pt idx="19">
                  <c:v>1.274490306761175</c:v>
                </c:pt>
                <c:pt idx="20">
                  <c:v>1.1051207337038396</c:v>
                </c:pt>
                <c:pt idx="21">
                  <c:v>1.0907736318609453</c:v>
                </c:pt>
                <c:pt idx="22">
                  <c:v>1.1543225228143441</c:v>
                </c:pt>
                <c:pt idx="23">
                  <c:v>1.1896884635119009</c:v>
                </c:pt>
                <c:pt idx="24">
                  <c:v>1.1715545434142973</c:v>
                </c:pt>
                <c:pt idx="25">
                  <c:v>1.1636433197915899</c:v>
                </c:pt>
                <c:pt idx="26">
                  <c:v>1.1993878003115495</c:v>
                </c:pt>
                <c:pt idx="27">
                  <c:v>1.1435967815278123</c:v>
                </c:pt>
                <c:pt idx="28">
                  <c:v>1.0613620018153298</c:v>
                </c:pt>
                <c:pt idx="29">
                  <c:v>1.1016543314354124</c:v>
                </c:pt>
                <c:pt idx="30">
                  <c:v>1.1401547155452689</c:v>
                </c:pt>
                <c:pt idx="31">
                  <c:v>1.0483199579751519</c:v>
                </c:pt>
                <c:pt idx="32">
                  <c:v>1.076844415928099</c:v>
                </c:pt>
                <c:pt idx="33">
                  <c:v>1.0397924291449403</c:v>
                </c:pt>
                <c:pt idx="34">
                  <c:v>0.96410561135529682</c:v>
                </c:pt>
                <c:pt idx="35">
                  <c:v>0.93912404490710089</c:v>
                </c:pt>
                <c:pt idx="36">
                  <c:v>0.92747916021984522</c:v>
                </c:pt>
                <c:pt idx="37">
                  <c:v>0.91877208589148107</c:v>
                </c:pt>
                <c:pt idx="38">
                  <c:v>0.9444848607841263</c:v>
                </c:pt>
                <c:pt idx="39">
                  <c:v>0.95557425727676737</c:v>
                </c:pt>
                <c:pt idx="40">
                  <c:v>0.91383133523496562</c:v>
                </c:pt>
                <c:pt idx="41">
                  <c:v>0.91959201249227063</c:v>
                </c:pt>
                <c:pt idx="42">
                  <c:v>0.82785742515130123</c:v>
                </c:pt>
                <c:pt idx="43">
                  <c:v>0.88802822924636393</c:v>
                </c:pt>
                <c:pt idx="44">
                  <c:v>0.79661353801731938</c:v>
                </c:pt>
                <c:pt idx="45">
                  <c:v>0.85815075085433667</c:v>
                </c:pt>
                <c:pt idx="46">
                  <c:v>0.77856857915645172</c:v>
                </c:pt>
                <c:pt idx="47">
                  <c:v>0.58106578421322408</c:v>
                </c:pt>
                <c:pt idx="48">
                  <c:v>0.60009877592833349</c:v>
                </c:pt>
                <c:pt idx="49">
                  <c:v>0.62982989955304181</c:v>
                </c:pt>
                <c:pt idx="50">
                  <c:v>0.69740027171327101</c:v>
                </c:pt>
                <c:pt idx="51">
                  <c:v>0.65678556920479148</c:v>
                </c:pt>
                <c:pt idx="52">
                  <c:v>0.7662869097480639</c:v>
                </c:pt>
                <c:pt idx="53">
                  <c:v>0.76326711192499308</c:v>
                </c:pt>
                <c:pt idx="54">
                  <c:v>0.69168962854110128</c:v>
                </c:pt>
                <c:pt idx="55">
                  <c:v>0.67835007469614461</c:v>
                </c:pt>
                <c:pt idx="56">
                  <c:v>0.69162239027451167</c:v>
                </c:pt>
                <c:pt idx="57">
                  <c:v>0.73474906177898847</c:v>
                </c:pt>
                <c:pt idx="58">
                  <c:v>0.75300626784827784</c:v>
                </c:pt>
                <c:pt idx="59">
                  <c:v>0.69353786483681779</c:v>
                </c:pt>
                <c:pt idx="60">
                  <c:v>0.6895777505590216</c:v>
                </c:pt>
                <c:pt idx="61">
                  <c:v>0.70130434887294857</c:v>
                </c:pt>
                <c:pt idx="62">
                  <c:v>0.68118440985716044</c:v>
                </c:pt>
                <c:pt idx="63">
                  <c:v>0.70233172109145559</c:v>
                </c:pt>
                <c:pt idx="64">
                  <c:v>0.71566006146174799</c:v>
                </c:pt>
                <c:pt idx="65">
                  <c:v>0.54141408101729871</c:v>
                </c:pt>
                <c:pt idx="66">
                  <c:v>0.58273735605930677</c:v>
                </c:pt>
                <c:pt idx="67">
                  <c:v>0.61349078472348562</c:v>
                </c:pt>
                <c:pt idx="68">
                  <c:v>0.6585474447514067</c:v>
                </c:pt>
                <c:pt idx="69">
                  <c:v>0.6282198356575116</c:v>
                </c:pt>
                <c:pt idx="70">
                  <c:v>0.60984797727561246</c:v>
                </c:pt>
                <c:pt idx="71">
                  <c:v>0.70025771090928501</c:v>
                </c:pt>
                <c:pt idx="72">
                  <c:v>0.67846374618411476</c:v>
                </c:pt>
                <c:pt idx="73">
                  <c:v>0.61408632572796173</c:v>
                </c:pt>
                <c:pt idx="74">
                  <c:v>0.63110062084835394</c:v>
                </c:pt>
                <c:pt idx="75">
                  <c:v>0.68768724389566427</c:v>
                </c:pt>
                <c:pt idx="76">
                  <c:v>0.6862474640382501</c:v>
                </c:pt>
                <c:pt idx="77">
                  <c:v>0.64757420100545871</c:v>
                </c:pt>
                <c:pt idx="78">
                  <c:v>0.59575163901073114</c:v>
                </c:pt>
                <c:pt idx="79">
                  <c:v>0.6684189568485468</c:v>
                </c:pt>
                <c:pt idx="80">
                  <c:v>0.56612902140300392</c:v>
                </c:pt>
                <c:pt idx="81">
                  <c:v>0.63117906026341353</c:v>
                </c:pt>
                <c:pt idx="82">
                  <c:v>0.49122919152821365</c:v>
                </c:pt>
                <c:pt idx="83">
                  <c:v>0.4938058083882344</c:v>
                </c:pt>
                <c:pt idx="84">
                  <c:v>0.51069658952577646</c:v>
                </c:pt>
                <c:pt idx="85">
                  <c:v>0.55273372556813438</c:v>
                </c:pt>
                <c:pt idx="86">
                  <c:v>0.48534264574059766</c:v>
                </c:pt>
                <c:pt idx="87">
                  <c:v>0.52864863361150072</c:v>
                </c:pt>
                <c:pt idx="88">
                  <c:v>0.50619095075337051</c:v>
                </c:pt>
                <c:pt idx="89">
                  <c:v>0.46030573270670727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1.1746744748915687</c:v>
                </c:pt>
                <c:pt idx="1">
                  <c:v>1.1716722983501036</c:v>
                </c:pt>
                <c:pt idx="2">
                  <c:v>1.1759435787650121</c:v>
                </c:pt>
                <c:pt idx="3">
                  <c:v>1.2189992242350733</c:v>
                </c:pt>
                <c:pt idx="4">
                  <c:v>1.1824877165600964</c:v>
                </c:pt>
                <c:pt idx="5">
                  <c:v>1.172806002162617</c:v>
                </c:pt>
                <c:pt idx="6">
                  <c:v>1.1492552335521218</c:v>
                </c:pt>
                <c:pt idx="7">
                  <c:v>1.2725605941013463</c:v>
                </c:pt>
                <c:pt idx="8">
                  <c:v>1.230332934941275</c:v>
                </c:pt>
                <c:pt idx="9">
                  <c:v>1.2091968612153798</c:v>
                </c:pt>
                <c:pt idx="10">
                  <c:v>1.1905784789575782</c:v>
                </c:pt>
                <c:pt idx="11">
                  <c:v>1.1674596616456743</c:v>
                </c:pt>
                <c:pt idx="12">
                  <c:v>1.1077533455042168</c:v>
                </c:pt>
                <c:pt idx="13">
                  <c:v>1.2549232368064291</c:v>
                </c:pt>
                <c:pt idx="14">
                  <c:v>1.0513011911461432</c:v>
                </c:pt>
                <c:pt idx="15">
                  <c:v>1.0511805481267458</c:v>
                </c:pt>
                <c:pt idx="16">
                  <c:v>1.0811495781580724</c:v>
                </c:pt>
                <c:pt idx="17">
                  <c:v>1.1206017615525765</c:v>
                </c:pt>
                <c:pt idx="18">
                  <c:v>1.1390709169590445</c:v>
                </c:pt>
                <c:pt idx="19">
                  <c:v>1.1177321819924575</c:v>
                </c:pt>
                <c:pt idx="20">
                  <c:v>1.0414232990427208</c:v>
                </c:pt>
                <c:pt idx="21">
                  <c:v>1.0731023089127028</c:v>
                </c:pt>
                <c:pt idx="22">
                  <c:v>0.94827843834837222</c:v>
                </c:pt>
                <c:pt idx="23">
                  <c:v>1.1438131736094708</c:v>
                </c:pt>
                <c:pt idx="24">
                  <c:v>1.0985455243969648</c:v>
                </c:pt>
                <c:pt idx="25">
                  <c:v>1.1703552157491144</c:v>
                </c:pt>
                <c:pt idx="26">
                  <c:v>1.2363222239488585</c:v>
                </c:pt>
                <c:pt idx="27">
                  <c:v>1.2973129764373212</c:v>
                </c:pt>
                <c:pt idx="28">
                  <c:v>1.1962687999909551</c:v>
                </c:pt>
                <c:pt idx="29">
                  <c:v>1.2359441383533589</c:v>
                </c:pt>
                <c:pt idx="30">
                  <c:v>1.0250400423011534</c:v>
                </c:pt>
                <c:pt idx="31">
                  <c:v>0.98459276335764201</c:v>
                </c:pt>
                <c:pt idx="32">
                  <c:v>1.0733578596776223</c:v>
                </c:pt>
                <c:pt idx="33">
                  <c:v>1.0702176630361109</c:v>
                </c:pt>
                <c:pt idx="34">
                  <c:v>0.97916157378280666</c:v>
                </c:pt>
                <c:pt idx="35">
                  <c:v>1.0140370548899971</c:v>
                </c:pt>
                <c:pt idx="36">
                  <c:v>0.97943816426063057</c:v>
                </c:pt>
                <c:pt idx="37">
                  <c:v>0.94580554715543141</c:v>
                </c:pt>
                <c:pt idx="38">
                  <c:v>0.96940620658841825</c:v>
                </c:pt>
                <c:pt idx="39">
                  <c:v>0.9407086025984065</c:v>
                </c:pt>
                <c:pt idx="40">
                  <c:v>0.99469291883038591</c:v>
                </c:pt>
                <c:pt idx="41">
                  <c:v>0.99655236972132932</c:v>
                </c:pt>
                <c:pt idx="42">
                  <c:v>0.96309904606938423</c:v>
                </c:pt>
                <c:pt idx="43">
                  <c:v>0.950784691140522</c:v>
                </c:pt>
                <c:pt idx="44">
                  <c:v>1.1161829649613852</c:v>
                </c:pt>
                <c:pt idx="45">
                  <c:v>1.1413550098215122</c:v>
                </c:pt>
                <c:pt idx="46">
                  <c:v>1.1117471492553184</c:v>
                </c:pt>
                <c:pt idx="47">
                  <c:v>1.1211153591580201</c:v>
                </c:pt>
                <c:pt idx="48">
                  <c:v>1.1056813111350106</c:v>
                </c:pt>
                <c:pt idx="49">
                  <c:v>1.0664084211937621</c:v>
                </c:pt>
                <c:pt idx="50">
                  <c:v>1.0903177755902032</c:v>
                </c:pt>
                <c:pt idx="51">
                  <c:v>1.1093119433331526</c:v>
                </c:pt>
                <c:pt idx="52">
                  <c:v>1.0427078676102628</c:v>
                </c:pt>
                <c:pt idx="53">
                  <c:v>1.0856526563794817</c:v>
                </c:pt>
                <c:pt idx="54">
                  <c:v>1.1253741815211833</c:v>
                </c:pt>
                <c:pt idx="55">
                  <c:v>1.0767307377167514</c:v>
                </c:pt>
                <c:pt idx="56">
                  <c:v>1.0949293056783789</c:v>
                </c:pt>
                <c:pt idx="57">
                  <c:v>1.1181858614088802</c:v>
                </c:pt>
                <c:pt idx="58">
                  <c:v>1.077538478982742</c:v>
                </c:pt>
                <c:pt idx="59">
                  <c:v>1.1470471514205132</c:v>
                </c:pt>
                <c:pt idx="60">
                  <c:v>1.0018747243859139</c:v>
                </c:pt>
                <c:pt idx="61">
                  <c:v>0.89623622288847848</c:v>
                </c:pt>
                <c:pt idx="62">
                  <c:v>1.0214625189607915</c:v>
                </c:pt>
                <c:pt idx="63">
                  <c:v>1.0047769894665082</c:v>
                </c:pt>
                <c:pt idx="64">
                  <c:v>0.93120203621218778</c:v>
                </c:pt>
                <c:pt idx="65">
                  <c:v>0.96578355648428371</c:v>
                </c:pt>
                <c:pt idx="66">
                  <c:v>0.89071919019777135</c:v>
                </c:pt>
                <c:pt idx="67">
                  <c:v>1.0300076791576775</c:v>
                </c:pt>
                <c:pt idx="68">
                  <c:v>1.1483780400384704</c:v>
                </c:pt>
                <c:pt idx="69">
                  <c:v>1.0833868969334384</c:v>
                </c:pt>
                <c:pt idx="70">
                  <c:v>0.94012134043861795</c:v>
                </c:pt>
                <c:pt idx="71">
                  <c:v>0.82630147048967284</c:v>
                </c:pt>
                <c:pt idx="72">
                  <c:v>0.84075446503381013</c:v>
                </c:pt>
                <c:pt idx="73">
                  <c:v>0.96224451116480814</c:v>
                </c:pt>
                <c:pt idx="74">
                  <c:v>1.0159436250524951</c:v>
                </c:pt>
                <c:pt idx="75">
                  <c:v>1.0857990145084895</c:v>
                </c:pt>
                <c:pt idx="76">
                  <c:v>1.0144980986892482</c:v>
                </c:pt>
                <c:pt idx="77">
                  <c:v>1.1069940136263126</c:v>
                </c:pt>
                <c:pt idx="78">
                  <c:v>1.1308325794659175</c:v>
                </c:pt>
                <c:pt idx="79">
                  <c:v>1.0033792004397353</c:v>
                </c:pt>
                <c:pt idx="80">
                  <c:v>0.88722690026956774</c:v>
                </c:pt>
                <c:pt idx="81">
                  <c:v>0.91389694487405637</c:v>
                </c:pt>
                <c:pt idx="82">
                  <c:v>0.93642514021038881</c:v>
                </c:pt>
                <c:pt idx="83">
                  <c:v>1.069950361510424</c:v>
                </c:pt>
                <c:pt idx="84">
                  <c:v>1.2223375788777446</c:v>
                </c:pt>
                <c:pt idx="85">
                  <c:v>1.1683420709637109</c:v>
                </c:pt>
                <c:pt idx="86">
                  <c:v>1.191460888275615</c:v>
                </c:pt>
                <c:pt idx="87">
                  <c:v>1.0166271730088396</c:v>
                </c:pt>
                <c:pt idx="88">
                  <c:v>1.2614395167563879</c:v>
                </c:pt>
                <c:pt idx="89">
                  <c:v>1.2530938868512274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1.2203419035350804</c:v>
                </c:pt>
                <c:pt idx="1">
                  <c:v>1.4832383140382324</c:v>
                </c:pt>
                <c:pt idx="2">
                  <c:v>1.3352341411246194</c:v>
                </c:pt>
                <c:pt idx="3">
                  <c:v>1.331077786859828</c:v>
                </c:pt>
                <c:pt idx="4">
                  <c:v>1.331547490857931</c:v>
                </c:pt>
                <c:pt idx="5">
                  <c:v>1.2680572207018379</c:v>
                </c:pt>
                <c:pt idx="6">
                  <c:v>1.3287540112346417</c:v>
                </c:pt>
                <c:pt idx="7">
                  <c:v>1.3323968186825146</c:v>
                </c:pt>
                <c:pt idx="8">
                  <c:v>1.2755662666441194</c:v>
                </c:pt>
                <c:pt idx="9">
                  <c:v>1.2633492165837683</c:v>
                </c:pt>
                <c:pt idx="10">
                  <c:v>1.2751087753762402</c:v>
                </c:pt>
                <c:pt idx="11">
                  <c:v>1.2403072235061821</c:v>
                </c:pt>
                <c:pt idx="12">
                  <c:v>1.1948833736697881</c:v>
                </c:pt>
                <c:pt idx="13">
                  <c:v>1.1747877855072038</c:v>
                </c:pt>
                <c:pt idx="14">
                  <c:v>1.158660921247759</c:v>
                </c:pt>
                <c:pt idx="15">
                  <c:v>1.2530100146875267</c:v>
                </c:pt>
                <c:pt idx="16">
                  <c:v>1.3999038803569641</c:v>
                </c:pt>
                <c:pt idx="17">
                  <c:v>1.3175990108692477</c:v>
                </c:pt>
                <c:pt idx="18">
                  <c:v>1.3975190138813793</c:v>
                </c:pt>
                <c:pt idx="19">
                  <c:v>1.3458331021274779</c:v>
                </c:pt>
                <c:pt idx="20">
                  <c:v>1.3899587555897681</c:v>
                </c:pt>
                <c:pt idx="21">
                  <c:v>1.4714330704224503</c:v>
                </c:pt>
                <c:pt idx="22">
                  <c:v>1.4311907441303908</c:v>
                </c:pt>
                <c:pt idx="23">
                  <c:v>1.3834344802625687</c:v>
                </c:pt>
                <c:pt idx="24">
                  <c:v>1.2266197656666586</c:v>
                </c:pt>
                <c:pt idx="25">
                  <c:v>1.3245151509154007</c:v>
                </c:pt>
                <c:pt idx="26">
                  <c:v>1.2159240602249337</c:v>
                </c:pt>
                <c:pt idx="27">
                  <c:v>1.3492053469310681</c:v>
                </c:pt>
                <c:pt idx="28">
                  <c:v>1.1454101552337188</c:v>
                </c:pt>
                <c:pt idx="29">
                  <c:v>1.1256402152917069</c:v>
                </c:pt>
                <c:pt idx="30">
                  <c:v>1.1554862583431535</c:v>
                </c:pt>
                <c:pt idx="31">
                  <c:v>1.1372703418168653</c:v>
                </c:pt>
                <c:pt idx="32">
                  <c:v>1.1609856686316915</c:v>
                </c:pt>
                <c:pt idx="33">
                  <c:v>1.0925665316560367</c:v>
                </c:pt>
                <c:pt idx="34">
                  <c:v>1.170291842865544</c:v>
                </c:pt>
                <c:pt idx="35">
                  <c:v>1.2147260513903329</c:v>
                </c:pt>
                <c:pt idx="36">
                  <c:v>1.225903574919404</c:v>
                </c:pt>
                <c:pt idx="37">
                  <c:v>1.5430394144837336</c:v>
                </c:pt>
                <c:pt idx="38">
                  <c:v>1.3932518850131916</c:v>
                </c:pt>
                <c:pt idx="39">
                  <c:v>1.2037010060110351</c:v>
                </c:pt>
                <c:pt idx="40">
                  <c:v>1.3806554771199244</c:v>
                </c:pt>
                <c:pt idx="41">
                  <c:v>1.2669002036058425</c:v>
                </c:pt>
                <c:pt idx="42">
                  <c:v>1.32061627187121</c:v>
                </c:pt>
                <c:pt idx="43">
                  <c:v>1.4138491417585539</c:v>
                </c:pt>
                <c:pt idx="44">
                  <c:v>1.6555178665028456</c:v>
                </c:pt>
                <c:pt idx="45">
                  <c:v>1.4888066183293884</c:v>
                </c:pt>
                <c:pt idx="46">
                  <c:v>1.3249656728929766</c:v>
                </c:pt>
                <c:pt idx="47">
                  <c:v>1.3682773843565392</c:v>
                </c:pt>
                <c:pt idx="48">
                  <c:v>1.5035120033398215</c:v>
                </c:pt>
                <c:pt idx="49">
                  <c:v>1.588631672172812</c:v>
                </c:pt>
                <c:pt idx="50">
                  <c:v>1.4743590285697088</c:v>
                </c:pt>
                <c:pt idx="51">
                  <c:v>1.3433188898007513</c:v>
                </c:pt>
                <c:pt idx="52">
                  <c:v>1.3073624610641765</c:v>
                </c:pt>
                <c:pt idx="53">
                  <c:v>1.2758365058965604</c:v>
                </c:pt>
                <c:pt idx="54">
                  <c:v>1.2253951040825046</c:v>
                </c:pt>
                <c:pt idx="55">
                  <c:v>1.2216056657886787</c:v>
                </c:pt>
                <c:pt idx="56">
                  <c:v>1.1483158964477305</c:v>
                </c:pt>
                <c:pt idx="57">
                  <c:v>1.2960563457862397</c:v>
                </c:pt>
                <c:pt idx="58">
                  <c:v>1.1656568379236918</c:v>
                </c:pt>
                <c:pt idx="59">
                  <c:v>1.2818094130519309</c:v>
                </c:pt>
                <c:pt idx="60">
                  <c:v>1.2517757407593946</c:v>
                </c:pt>
                <c:pt idx="61">
                  <c:v>1.276521967169802</c:v>
                </c:pt>
                <c:pt idx="62">
                  <c:v>1.3376004307151046</c:v>
                </c:pt>
                <c:pt idx="63">
                  <c:v>1.3852334555581485</c:v>
                </c:pt>
                <c:pt idx="64">
                  <c:v>1.3573288369131578</c:v>
                </c:pt>
                <c:pt idx="65">
                  <c:v>1.2208635138434751</c:v>
                </c:pt>
                <c:pt idx="66">
                  <c:v>1.0129996951279683</c:v>
                </c:pt>
                <c:pt idx="67">
                  <c:v>1.1253213065642753</c:v>
                </c:pt>
                <c:pt idx="68">
                  <c:v>1.3258761403554711</c:v>
                </c:pt>
                <c:pt idx="69">
                  <c:v>1.1516475291477295</c:v>
                </c:pt>
                <c:pt idx="70">
                  <c:v>1.0933919486906374</c:v>
                </c:pt>
                <c:pt idx="71">
                  <c:v>1.2275635256103044</c:v>
                </c:pt>
                <c:pt idx="72">
                  <c:v>1.164387695802934</c:v>
                </c:pt>
                <c:pt idx="73">
                  <c:v>1.3231996064317639</c:v>
                </c:pt>
                <c:pt idx="74">
                  <c:v>1.3801364671509935</c:v>
                </c:pt>
                <c:pt idx="75">
                  <c:v>1.2732701054967699</c:v>
                </c:pt>
                <c:pt idx="76">
                  <c:v>1.1863584682403818</c:v>
                </c:pt>
                <c:pt idx="77">
                  <c:v>1.3639619138874564</c:v>
                </c:pt>
                <c:pt idx="78">
                  <c:v>1.2722945580896974</c:v>
                </c:pt>
                <c:pt idx="79">
                  <c:v>1.5797398204657431</c:v>
                </c:pt>
                <c:pt idx="80">
                  <c:v>1.4395548799274476</c:v>
                </c:pt>
                <c:pt idx="81">
                  <c:v>1.2612256642887694</c:v>
                </c:pt>
                <c:pt idx="82">
                  <c:v>1.1321448761640847</c:v>
                </c:pt>
                <c:pt idx="83">
                  <c:v>1.1096166797071891</c:v>
                </c:pt>
                <c:pt idx="84">
                  <c:v>1.0761659749737968</c:v>
                </c:pt>
                <c:pt idx="85">
                  <c:v>1.1847010123563515</c:v>
                </c:pt>
                <c:pt idx="86">
                  <c:v>1.106314566693072</c:v>
                </c:pt>
                <c:pt idx="87">
                  <c:v>1.0967644522625037</c:v>
                </c:pt>
                <c:pt idx="88">
                  <c:v>1.2605049765454333</c:v>
                </c:pt>
                <c:pt idx="89">
                  <c:v>1.0367729566899266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675448"/>
        <c:axId val="217676624"/>
      </c:scatterChart>
      <c:valAx>
        <c:axId val="21767544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676624"/>
        <c:crosses val="autoZero"/>
        <c:crossBetween val="midCat"/>
      </c:valAx>
      <c:valAx>
        <c:axId val="21767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675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14.34599972</v>
      </c>
      <c r="C2">
        <v>0.64529996999999995</v>
      </c>
      <c r="D2">
        <v>315.73599243000001</v>
      </c>
      <c r="E2">
        <v>1.04879999</v>
      </c>
      <c r="F2">
        <v>874.67498779000005</v>
      </c>
      <c r="G2">
        <v>1.3316999700000001</v>
      </c>
      <c r="H2">
        <v>571.99200439000003</v>
      </c>
      <c r="J2" s="2">
        <f>TREND(Calibration!$A$2:$A$4,Calibration!$B$2:$B$4,C2)</f>
        <v>412.51494888122426</v>
      </c>
      <c r="K2" s="2">
        <f>TREND(Calibration!$A$2:$A$4,Calibration!$C$2:$C$4,E2)</f>
        <v>404.56845464604885</v>
      </c>
      <c r="L2" s="2">
        <f>TREND(Calibration!$A$2:$A$4,Calibration!$D$2:$D$4,G2)</f>
        <v>507.94715349268313</v>
      </c>
      <c r="N2" s="2">
        <f>AVERAGE(J2:J409)</f>
        <v>415.27188097925637</v>
      </c>
    </row>
    <row r="3" spans="1:14" x14ac:dyDescent="0.25">
      <c r="A3">
        <v>6715</v>
      </c>
      <c r="B3">
        <v>14.397000309999999</v>
      </c>
      <c r="C3">
        <v>0.65179997999999995</v>
      </c>
      <c r="D3">
        <v>826.07202147999999</v>
      </c>
      <c r="E3">
        <v>1.04709995</v>
      </c>
      <c r="F3">
        <v>1134.38793945</v>
      </c>
      <c r="G3">
        <v>1.3387999500000001</v>
      </c>
      <c r="H3">
        <v>988.14697265999996</v>
      </c>
      <c r="J3" s="2">
        <f>TREND(Calibration!$A$2:$A$4,Calibration!$B$2:$B$4,C3)</f>
        <v>416.50186538989681</v>
      </c>
      <c r="K3" s="2">
        <f>TREND(Calibration!$A$2:$A$4,Calibration!$C$2:$C$4,E3)</f>
        <v>403.88064306716359</v>
      </c>
      <c r="L3" s="2">
        <f>TREND(Calibration!$A$2:$A$4,Calibration!$D$2:$D$4,G3)</f>
        <v>510.87404185832793</v>
      </c>
    </row>
    <row r="4" spans="1:14" x14ac:dyDescent="0.25">
      <c r="A4">
        <v>11716</v>
      </c>
      <c r="B4">
        <v>14.36200047</v>
      </c>
      <c r="C4">
        <v>0.65069997000000002</v>
      </c>
      <c r="D4">
        <v>1358.70495605</v>
      </c>
      <c r="E4">
        <v>1.08710003</v>
      </c>
      <c r="F4">
        <v>521.20898437000005</v>
      </c>
      <c r="G4">
        <v>1.3365999500000001</v>
      </c>
      <c r="H4">
        <v>9.9000003020963209E+37</v>
      </c>
      <c r="J4" s="2">
        <f>TREND(Calibration!$A$2:$A$4,Calibration!$B$2:$B$4,C4)</f>
        <v>415.82715134657923</v>
      </c>
      <c r="K4" s="2">
        <f>TREND(Calibration!$A$2:$A$4,Calibration!$C$2:$C$4,E4)</f>
        <v>420.06409650375156</v>
      </c>
      <c r="L4" s="2">
        <f>TREND(Calibration!$A$2:$A$4,Calibration!$D$2:$D$4,G4)</f>
        <v>509.96711614805565</v>
      </c>
    </row>
    <row r="5" spans="1:14" x14ac:dyDescent="0.25">
      <c r="A5">
        <v>16716</v>
      </c>
      <c r="B5">
        <v>14.446000099999999</v>
      </c>
      <c r="C5">
        <v>0.64259999999999995</v>
      </c>
      <c r="D5">
        <v>554.74798583999996</v>
      </c>
      <c r="E5">
        <v>1.05739999</v>
      </c>
      <c r="F5">
        <v>670.17102050999995</v>
      </c>
      <c r="G5">
        <v>1.3365999500000001</v>
      </c>
      <c r="H5">
        <v>9.9000003020963209E+37</v>
      </c>
      <c r="J5" s="2">
        <f>TREND(Calibration!$A$2:$A$4,Calibration!$B$2:$B$4,C5)</f>
        <v>410.85886604967158</v>
      </c>
      <c r="K5" s="2">
        <f>TREND(Calibration!$A$2:$A$4,Calibration!$C$2:$C$4,E5)</f>
        <v>408.04789017604418</v>
      </c>
      <c r="L5" s="2">
        <f>TREND(Calibration!$A$2:$A$4,Calibration!$D$2:$D$4,G5)</f>
        <v>509.96711614805565</v>
      </c>
    </row>
    <row r="6" spans="1:14" x14ac:dyDescent="0.25">
      <c r="A6">
        <v>21718</v>
      </c>
      <c r="B6">
        <v>14.45600033</v>
      </c>
      <c r="C6">
        <v>0.65069997000000002</v>
      </c>
      <c r="D6">
        <v>486.85501098999998</v>
      </c>
      <c r="E6">
        <v>1.0508999800000001</v>
      </c>
      <c r="F6">
        <v>729.54400635000002</v>
      </c>
      <c r="G6">
        <v>1.33609998</v>
      </c>
      <c r="H6">
        <v>9.9000003020963209E+37</v>
      </c>
      <c r="J6" s="2">
        <f>TREND(Calibration!$A$2:$A$4,Calibration!$B$2:$B$4,C6)</f>
        <v>415.82715134657923</v>
      </c>
      <c r="K6" s="2">
        <f>TREND(Calibration!$A$2:$A$4,Calibration!$C$2:$C$4,E6)</f>
        <v>405.41808020635528</v>
      </c>
      <c r="L6" s="2">
        <f>TREND(Calibration!$A$2:$A$4,Calibration!$D$2:$D$4,G6)</f>
        <v>509.76100903561712</v>
      </c>
    </row>
    <row r="7" spans="1:14" x14ac:dyDescent="0.25">
      <c r="A7">
        <v>26718</v>
      </c>
      <c r="B7">
        <v>14.501000400000001</v>
      </c>
      <c r="C7">
        <v>0.64429997999999999</v>
      </c>
      <c r="D7">
        <v>9.9000003020963209E+37</v>
      </c>
      <c r="E7">
        <v>1.04770005</v>
      </c>
      <c r="F7">
        <v>631.75201416000004</v>
      </c>
      <c r="G7">
        <v>1.3316999700000001</v>
      </c>
      <c r="H7">
        <v>9.9000003020963209E+37</v>
      </c>
      <c r="J7" s="2">
        <f>TREND(Calibration!$A$2:$A$4,Calibration!$B$2:$B$4,C7)</f>
        <v>411.90158418801497</v>
      </c>
      <c r="K7" s="2">
        <f>TREND(Calibration!$A$2:$A$4,Calibration!$C$2:$C$4,E7)</f>
        <v>404.12343484176245</v>
      </c>
      <c r="L7" s="2">
        <f>TREND(Calibration!$A$2:$A$4,Calibration!$D$2:$D$4,G7)</f>
        <v>507.94715349268313</v>
      </c>
    </row>
    <row r="8" spans="1:14" x14ac:dyDescent="0.25">
      <c r="A8">
        <v>31720</v>
      </c>
      <c r="B8">
        <v>14.527000429999999</v>
      </c>
      <c r="C8">
        <v>0.64099996999999997</v>
      </c>
      <c r="D8">
        <v>644.93200683999999</v>
      </c>
      <c r="E8">
        <v>1.04980004</v>
      </c>
      <c r="F8">
        <v>710.10699463000003</v>
      </c>
      <c r="G8">
        <v>1.3247</v>
      </c>
      <c r="H8">
        <v>9.9000003020963209E+37</v>
      </c>
      <c r="J8" s="2">
        <f>TREND(Calibration!$A$2:$A$4,Calibration!$B$2:$B$4,C8)</f>
        <v>409.87745432547865</v>
      </c>
      <c r="K8" s="2">
        <f>TREND(Calibration!$A$2:$A$4,Calibration!$C$2:$C$4,E8)</f>
        <v>404.97306040206882</v>
      </c>
      <c r="L8" s="2">
        <f>TREND(Calibration!$A$2:$A$4,Calibration!$D$2:$D$4,G8)</f>
        <v>505.06149314534935</v>
      </c>
    </row>
    <row r="9" spans="1:14" x14ac:dyDescent="0.25">
      <c r="A9">
        <v>36720</v>
      </c>
      <c r="B9">
        <v>14.54699993</v>
      </c>
      <c r="C9">
        <v>0.64319998</v>
      </c>
      <c r="D9">
        <v>810.11798095999995</v>
      </c>
      <c r="E9">
        <v>1.0514999599999999</v>
      </c>
      <c r="F9">
        <v>365.26599120999998</v>
      </c>
      <c r="G9">
        <v>1.3247</v>
      </c>
      <c r="H9">
        <v>9.9000003020963209E+37</v>
      </c>
      <c r="J9" s="2">
        <f>TREND(Calibration!$A$2:$A$4,Calibration!$B$2:$B$4,C9)</f>
        <v>411.2268762784056</v>
      </c>
      <c r="K9" s="2">
        <f>TREND(Calibration!$A$2:$A$4,Calibration!$C$2:$C$4,E9)</f>
        <v>405.66082343069087</v>
      </c>
      <c r="L9" s="2">
        <f>TREND(Calibration!$A$2:$A$4,Calibration!$D$2:$D$4,G9)</f>
        <v>505.06149314534935</v>
      </c>
    </row>
    <row r="10" spans="1:14" x14ac:dyDescent="0.25">
      <c r="A10">
        <v>41720</v>
      </c>
      <c r="B10">
        <v>14.536999700000001</v>
      </c>
      <c r="C10">
        <v>0.65130001000000004</v>
      </c>
      <c r="D10">
        <v>864.65899658000001</v>
      </c>
      <c r="E10">
        <v>1.06060004</v>
      </c>
      <c r="F10">
        <v>533.63299560999997</v>
      </c>
      <c r="G10">
        <v>1.3220000300000001</v>
      </c>
      <c r="H10">
        <v>1332.4890136700001</v>
      </c>
      <c r="J10" s="2">
        <f>TREND(Calibration!$A$2:$A$4,Calibration!$B$2:$B$4,C10)</f>
        <v>416.19519837756286</v>
      </c>
      <c r="K10" s="2">
        <f>TREND(Calibration!$A$2:$A$4,Calibration!$C$2:$C$4,E10)</f>
        <v>409.34258409090017</v>
      </c>
      <c r="L10" s="2">
        <f>TREND(Calibration!$A$2:$A$4,Calibration!$D$2:$D$4,G10)</f>
        <v>503.94846032263865</v>
      </c>
    </row>
    <row r="11" spans="1:14" x14ac:dyDescent="0.25">
      <c r="A11">
        <v>46720</v>
      </c>
      <c r="B11">
        <v>14.52099991</v>
      </c>
      <c r="C11">
        <v>0.65240001999999997</v>
      </c>
      <c r="D11">
        <v>829.94799805000002</v>
      </c>
      <c r="E11">
        <v>1.0596000000000001</v>
      </c>
      <c r="F11">
        <v>630.44097899999997</v>
      </c>
      <c r="G11">
        <v>1.3204</v>
      </c>
      <c r="H11">
        <v>1076.7130127</v>
      </c>
      <c r="J11" s="2">
        <f>TREND(Calibration!$A$2:$A$4,Calibration!$B$2:$B$4,C11)</f>
        <v>416.86991242088044</v>
      </c>
      <c r="K11" s="2">
        <f>TREND(Calibration!$A$2:$A$4,Calibration!$C$2:$C$4,E11)</f>
        <v>408.93798238073555</v>
      </c>
      <c r="L11" s="2">
        <f>TREND(Calibration!$A$2:$A$4,Calibration!$D$2:$D$4,G11)</f>
        <v>503.28886562072637</v>
      </c>
    </row>
    <row r="12" spans="1:14" x14ac:dyDescent="0.25">
      <c r="A12">
        <v>51721</v>
      </c>
      <c r="B12">
        <v>14.501000400000001</v>
      </c>
      <c r="C12">
        <v>0.65020001000000005</v>
      </c>
      <c r="D12">
        <v>9.9000003020963209E+37</v>
      </c>
      <c r="E12">
        <v>1.07679999</v>
      </c>
      <c r="F12">
        <v>-9.9000003020963209E+37</v>
      </c>
      <c r="G12">
        <v>1.3269000099999999</v>
      </c>
      <c r="H12">
        <v>9.9000003020963209E+37</v>
      </c>
      <c r="J12" s="2">
        <f>TREND(Calibration!$A$2:$A$4,Calibration!$B$2:$B$4,C12)</f>
        <v>415.52049046795355</v>
      </c>
      <c r="K12" s="2">
        <f>TREND(Calibration!$A$2:$A$4,Calibration!$C$2:$C$4,E12)</f>
        <v>415.89684939487097</v>
      </c>
      <c r="L12" s="2">
        <f>TREND(Calibration!$A$2:$A$4,Calibration!$D$2:$D$4,G12)</f>
        <v>505.96842297801118</v>
      </c>
    </row>
    <row r="13" spans="1:14" x14ac:dyDescent="0.25">
      <c r="A13">
        <v>56720</v>
      </c>
      <c r="B13">
        <v>14.588999749999999</v>
      </c>
      <c r="C13">
        <v>0.65289998000000005</v>
      </c>
      <c r="D13">
        <v>1023.23498535</v>
      </c>
      <c r="E13">
        <v>1.1157000100000001</v>
      </c>
      <c r="F13">
        <v>898.14398193</v>
      </c>
      <c r="G13">
        <v>1.3263000199999999</v>
      </c>
      <c r="H13">
        <v>777.23999022999999</v>
      </c>
      <c r="J13" s="2">
        <f>TREND(Calibration!$A$2:$A$4,Calibration!$B$2:$B$4,C13)</f>
        <v>417.17657329950623</v>
      </c>
      <c r="K13" s="2">
        <f>TREND(Calibration!$A$2:$A$4,Calibration!$C$2:$C$4,E13)</f>
        <v>431.63523447690932</v>
      </c>
      <c r="L13" s="2">
        <f>TREND(Calibration!$A$2:$A$4,Calibration!$D$2:$D$4,G13)</f>
        <v>505.72108372487196</v>
      </c>
    </row>
    <row r="14" spans="1:14" x14ac:dyDescent="0.25">
      <c r="A14">
        <v>61721</v>
      </c>
      <c r="B14">
        <v>14.63099957</v>
      </c>
      <c r="C14">
        <v>0.65399998000000004</v>
      </c>
      <c r="D14">
        <v>761.36999512</v>
      </c>
      <c r="E14">
        <v>1.0816999700000001</v>
      </c>
      <c r="F14">
        <v>536.70800781000003</v>
      </c>
      <c r="G14">
        <v>1.3161</v>
      </c>
      <c r="H14">
        <v>9.9000003020963209E+37</v>
      </c>
      <c r="J14" s="2">
        <f>TREND(Calibration!$A$2:$A$4,Calibration!$B$2:$B$4,C14)</f>
        <v>417.85128120911554</v>
      </c>
      <c r="K14" s="2">
        <f>TREND(Calibration!$A$2:$A$4,Calibration!$C$2:$C$4,E14)</f>
        <v>417.8793103842043</v>
      </c>
      <c r="L14" s="2">
        <f>TREND(Calibration!$A$2:$A$4,Calibration!$D$2:$D$4,G14)</f>
        <v>501.51623809610339</v>
      </c>
    </row>
    <row r="15" spans="1:14" x14ac:dyDescent="0.25">
      <c r="A15">
        <v>66722</v>
      </c>
      <c r="B15">
        <v>14.625</v>
      </c>
      <c r="C15">
        <v>0.65450001000000002</v>
      </c>
      <c r="D15">
        <v>1145.62402344</v>
      </c>
      <c r="E15">
        <v>1.0902999600000001</v>
      </c>
      <c r="F15">
        <v>1137.6710205100001</v>
      </c>
      <c r="G15">
        <v>1.33070004</v>
      </c>
      <c r="H15">
        <v>941.85797118999994</v>
      </c>
      <c r="J15" s="2">
        <f>TREND(Calibration!$A$2:$A$4,Calibration!$B$2:$B$4,C15)</f>
        <v>418.15798502369915</v>
      </c>
      <c r="K15" s="2">
        <f>TREND(Calibration!$A$2:$A$4,Calibration!$C$2:$C$4,E15)</f>
        <v>421.3587418683444</v>
      </c>
      <c r="L15" s="2">
        <f>TREND(Calibration!$A$2:$A$4,Calibration!$D$2:$D$4,G15)</f>
        <v>507.53494339019562</v>
      </c>
    </row>
    <row r="16" spans="1:14" x14ac:dyDescent="0.25">
      <c r="A16">
        <v>71721</v>
      </c>
      <c r="B16">
        <v>14.59899998</v>
      </c>
      <c r="C16">
        <v>0.65339999999999998</v>
      </c>
      <c r="D16">
        <v>1130.0839843700001</v>
      </c>
      <c r="E16">
        <v>1.13680005</v>
      </c>
      <c r="F16">
        <v>622.07897949000005</v>
      </c>
      <c r="G16">
        <v>1.33389997</v>
      </c>
      <c r="H16">
        <v>9.9000003020963209E+37</v>
      </c>
      <c r="J16" s="2">
        <f>TREND(Calibration!$A$2:$A$4,Calibration!$B$2:$B$4,C16)</f>
        <v>417.48327098038152</v>
      </c>
      <c r="K16" s="2">
        <f>TREND(Calibration!$A$2:$A$4,Calibration!$C$2:$C$4,E16)</f>
        <v>440.17200527462126</v>
      </c>
      <c r="L16" s="2">
        <f>TREND(Calibration!$A$2:$A$4,Calibration!$D$2:$D$4,G16)</f>
        <v>508.85407920295529</v>
      </c>
    </row>
    <row r="17" spans="1:12" x14ac:dyDescent="0.25">
      <c r="A17">
        <v>76723</v>
      </c>
      <c r="B17">
        <v>14.62100029</v>
      </c>
      <c r="C17">
        <v>0.65450001000000002</v>
      </c>
      <c r="D17">
        <v>525.68499756000006</v>
      </c>
      <c r="E17">
        <v>1.13250005</v>
      </c>
      <c r="F17">
        <v>1008.65197754</v>
      </c>
      <c r="G17">
        <v>1.3479000299999999</v>
      </c>
      <c r="H17">
        <v>898.25097656000003</v>
      </c>
      <c r="J17" s="2">
        <f>TREND(Calibration!$A$2:$A$4,Calibration!$B$2:$B$4,C17)</f>
        <v>418.15798502369915</v>
      </c>
      <c r="K17" s="2">
        <f>TREND(Calibration!$A$2:$A$4,Calibration!$C$2:$C$4,E17)</f>
        <v>438.43228750962362</v>
      </c>
      <c r="L17" s="2">
        <f>TREND(Calibration!$A$2:$A$4,Calibration!$D$2:$D$4,G17)</f>
        <v>514.62544936629786</v>
      </c>
    </row>
    <row r="18" spans="1:12" x14ac:dyDescent="0.25">
      <c r="A18">
        <v>81723</v>
      </c>
      <c r="B18">
        <v>14.618000029999999</v>
      </c>
      <c r="C18">
        <v>0.64590000999999997</v>
      </c>
      <c r="D18">
        <v>510.43600464000002</v>
      </c>
      <c r="E18">
        <v>1.1589000199999999</v>
      </c>
      <c r="F18">
        <v>9.9000003020963209E+37</v>
      </c>
      <c r="G18">
        <v>1.36090004</v>
      </c>
      <c r="H18">
        <v>1345.3270263700001</v>
      </c>
      <c r="J18" s="2">
        <f>TREND(Calibration!$A$2:$A$4,Calibration!$B$2:$B$4,C18)</f>
        <v>412.88299591220789</v>
      </c>
      <c r="K18" s="2">
        <f>TREND(Calibration!$A$2:$A$4,Calibration!$C$2:$C$4,E18)</f>
        <v>449.11333327809001</v>
      </c>
      <c r="L18" s="2">
        <f>TREND(Calibration!$A$2:$A$4,Calibration!$D$2:$D$4,G18)</f>
        <v>519.98455995847792</v>
      </c>
    </row>
    <row r="19" spans="1:12" x14ac:dyDescent="0.25">
      <c r="A19">
        <v>86722</v>
      </c>
      <c r="B19">
        <v>14.53100014</v>
      </c>
      <c r="C19">
        <v>0.64700000999999996</v>
      </c>
      <c r="D19">
        <v>575.15899658000001</v>
      </c>
      <c r="E19">
        <v>1.1685999600000001</v>
      </c>
      <c r="F19">
        <v>9.9000003020963209E+37</v>
      </c>
      <c r="G19">
        <v>1.37820005</v>
      </c>
      <c r="H19">
        <v>1280.7590332</v>
      </c>
      <c r="J19" s="2">
        <f>TREND(Calibration!$A$2:$A$4,Calibration!$B$2:$B$4,C19)</f>
        <v>413.5577038218172</v>
      </c>
      <c r="K19" s="2">
        <f>TREND(Calibration!$A$2:$A$4,Calibration!$C$2:$C$4,E19)</f>
        <v>453.03778861237186</v>
      </c>
      <c r="L19" s="2">
        <f>TREND(Calibration!$A$2:$A$4,Calibration!$D$2:$D$4,G19)</f>
        <v>527.11629807528084</v>
      </c>
    </row>
    <row r="20" spans="1:12" x14ac:dyDescent="0.25">
      <c r="A20">
        <v>91723</v>
      </c>
      <c r="B20">
        <v>14.46899986</v>
      </c>
      <c r="C20">
        <v>0.64639997000000005</v>
      </c>
      <c r="D20">
        <v>193.87100219999999</v>
      </c>
      <c r="E20">
        <v>1.1713000499999999</v>
      </c>
      <c r="F20">
        <v>9.9000003020963209E+37</v>
      </c>
      <c r="G20">
        <v>1.3770999900000001</v>
      </c>
      <c r="H20">
        <v>1191.5839843700001</v>
      </c>
      <c r="J20" s="2">
        <f>TREND(Calibration!$A$2:$A$4,Calibration!$B$2:$B$4,C20)</f>
        <v>413.18965679083362</v>
      </c>
      <c r="K20" s="2">
        <f>TREND(Calibration!$A$2:$A$4,Calibration!$C$2:$C$4,E20)</f>
        <v>454.13020594727703</v>
      </c>
      <c r="L20" s="2">
        <f>TREND(Calibration!$A$2:$A$4,Calibration!$D$2:$D$4,G20)</f>
        <v>526.6628104858072</v>
      </c>
    </row>
    <row r="21" spans="1:12" x14ac:dyDescent="0.25">
      <c r="A21">
        <v>96723</v>
      </c>
      <c r="B21">
        <v>14.364999770000001</v>
      </c>
      <c r="C21">
        <v>0.65020001000000005</v>
      </c>
      <c r="D21">
        <v>704.11798095999995</v>
      </c>
      <c r="E21">
        <v>1.22539997</v>
      </c>
      <c r="F21">
        <v>9.9000003020963209E+37</v>
      </c>
      <c r="G21">
        <v>1.3766000300000001</v>
      </c>
      <c r="H21">
        <v>9.9000003020963209E+37</v>
      </c>
      <c r="J21" s="2">
        <f>TREND(Calibration!$A$2:$A$4,Calibration!$B$2:$B$4,C21)</f>
        <v>415.52049046795355</v>
      </c>
      <c r="K21" s="2">
        <f>TREND(Calibration!$A$2:$A$4,Calibration!$C$2:$C$4,E21)</f>
        <v>476.0182505772662</v>
      </c>
      <c r="L21" s="2">
        <f>TREND(Calibration!$A$2:$A$4,Calibration!$D$2:$D$4,G21)</f>
        <v>526.45670749575822</v>
      </c>
    </row>
    <row r="22" spans="1:12" x14ac:dyDescent="0.25">
      <c r="A22">
        <v>101723</v>
      </c>
      <c r="B22">
        <v>14.385000229999999</v>
      </c>
      <c r="C22">
        <v>0.64800000000000002</v>
      </c>
      <c r="D22">
        <v>87.415000919999997</v>
      </c>
      <c r="E22">
        <v>1.2129000400000001</v>
      </c>
      <c r="F22">
        <v>9.9000003020963209E+37</v>
      </c>
      <c r="G22">
        <v>1.4019000500000001</v>
      </c>
      <c r="H22">
        <v>1152.4329834</v>
      </c>
      <c r="J22" s="2">
        <f>TREND(Calibration!$A$2:$A$4,Calibration!$B$2:$B$4,C22)</f>
        <v>414.17106851502655</v>
      </c>
      <c r="K22" s="2">
        <f>TREND(Calibration!$A$2:$A$4,Calibration!$C$2:$C$4,E22)</f>
        <v>470.96095981395752</v>
      </c>
      <c r="L22" s="2">
        <f>TREND(Calibration!$A$2:$A$4,Calibration!$D$2:$D$4,G22)</f>
        <v>536.88636140866799</v>
      </c>
    </row>
    <row r="23" spans="1:12" x14ac:dyDescent="0.25">
      <c r="A23">
        <v>106722</v>
      </c>
      <c r="B23">
        <v>14.34599972</v>
      </c>
      <c r="C23">
        <v>0.64429997999999999</v>
      </c>
      <c r="D23">
        <v>785.10498046999999</v>
      </c>
      <c r="E23">
        <v>1.1945999899999999</v>
      </c>
      <c r="F23">
        <v>9.9000003020963209E+37</v>
      </c>
      <c r="G23">
        <v>1.40409994</v>
      </c>
      <c r="H23">
        <v>1003.56201172</v>
      </c>
      <c r="J23" s="2">
        <f>TREND(Calibration!$A$2:$A$4,Calibration!$B$2:$B$4,C23)</f>
        <v>411.90158418801497</v>
      </c>
      <c r="K23" s="2">
        <f>TREND(Calibration!$A$2:$A$4,Calibration!$C$2:$C$4,E23)</f>
        <v>463.55702444527242</v>
      </c>
      <c r="L23" s="2">
        <f>TREND(Calibration!$A$2:$A$4,Calibration!$D$2:$D$4,G23)</f>
        <v>537.7932417726546</v>
      </c>
    </row>
    <row r="24" spans="1:12" x14ac:dyDescent="0.25">
      <c r="A24">
        <v>111723</v>
      </c>
      <c r="B24">
        <v>14.38799953</v>
      </c>
      <c r="C24">
        <v>0.64480000999999998</v>
      </c>
      <c r="D24">
        <v>434.19900512999999</v>
      </c>
      <c r="E24">
        <v>1.18859994</v>
      </c>
      <c r="F24">
        <v>1286.64294434</v>
      </c>
      <c r="G24">
        <v>1.4117000099999999</v>
      </c>
      <c r="H24">
        <v>9.9000003020963209E+37</v>
      </c>
      <c r="J24" s="2">
        <f>TREND(Calibration!$A$2:$A$4,Calibration!$B$2:$B$4,C24)</f>
        <v>412.20828800259852</v>
      </c>
      <c r="K24" s="2">
        <f>TREND(Calibration!$A$2:$A$4,Calibration!$C$2:$C$4,E24)</f>
        <v>461.12949105553423</v>
      </c>
      <c r="L24" s="2">
        <f>TREND(Calibration!$A$2:$A$4,Calibration!$D$2:$D$4,G24)</f>
        <v>540.92628671941304</v>
      </c>
    </row>
    <row r="25" spans="1:12" x14ac:dyDescent="0.25">
      <c r="A25">
        <v>116724</v>
      </c>
      <c r="B25">
        <v>14.420000079999999</v>
      </c>
      <c r="C25">
        <v>0.64969999</v>
      </c>
      <c r="D25">
        <v>466.01699829</v>
      </c>
      <c r="E25">
        <v>1.1993999500000001</v>
      </c>
      <c r="F25">
        <v>1061.07995605</v>
      </c>
      <c r="G25">
        <v>1.41540003</v>
      </c>
      <c r="H25">
        <v>1142.7180175799999</v>
      </c>
      <c r="J25" s="2">
        <f>TREND(Calibration!$A$2:$A$4,Calibration!$B$2:$B$4,C25)</f>
        <v>415.21379278707821</v>
      </c>
      <c r="K25" s="2">
        <f>TREND(Calibration!$A$2:$A$4,Calibration!$C$2:$C$4,E25)</f>
        <v>465.49901879022087</v>
      </c>
      <c r="L25" s="2">
        <f>TREND(Calibration!$A$2:$A$4,Calibration!$D$2:$D$4,G25)</f>
        <v>542.45157911328647</v>
      </c>
    </row>
    <row r="26" spans="1:12" x14ac:dyDescent="0.25">
      <c r="A26">
        <v>121725</v>
      </c>
      <c r="B26">
        <v>14.449000359999999</v>
      </c>
      <c r="C26">
        <v>0.65130001000000004</v>
      </c>
      <c r="D26">
        <v>472.31900023999998</v>
      </c>
      <c r="E26">
        <v>1.24749994</v>
      </c>
      <c r="F26">
        <v>9.9000003020963209E+37</v>
      </c>
      <c r="G26">
        <v>1.4160000100000001</v>
      </c>
      <c r="H26">
        <v>9.9000003020963209E+37</v>
      </c>
      <c r="J26" s="2">
        <f>TREND(Calibration!$A$2:$A$4,Calibration!$B$2:$B$4,C26)</f>
        <v>416.19519837756286</v>
      </c>
      <c r="K26" s="2">
        <f>TREND(Calibration!$A$2:$A$4,Calibration!$C$2:$C$4,E26)</f>
        <v>484.95957858073496</v>
      </c>
      <c r="L26" s="2">
        <f>TREND(Calibration!$A$2:$A$4,Calibration!$D$2:$D$4,G26)</f>
        <v>542.69891424403613</v>
      </c>
    </row>
    <row r="27" spans="1:12" x14ac:dyDescent="0.25">
      <c r="A27">
        <v>126724</v>
      </c>
      <c r="B27">
        <v>14.420000079999999</v>
      </c>
      <c r="C27">
        <v>0.65509998999999997</v>
      </c>
      <c r="D27">
        <v>933.97100829999999</v>
      </c>
      <c r="E27">
        <v>1.2798999499999999</v>
      </c>
      <c r="F27">
        <v>904.08801270000004</v>
      </c>
      <c r="G27">
        <v>1.42789996</v>
      </c>
      <c r="H27">
        <v>9.9000003020963209E+37</v>
      </c>
      <c r="J27" s="2">
        <f>TREND(Calibration!$A$2:$A$4,Calibration!$B$2:$B$4,C27)</f>
        <v>418.52599525243312</v>
      </c>
      <c r="K27" s="2">
        <f>TREND(Calibration!$A$2:$A$4,Calibration!$C$2:$C$4,E27)</f>
        <v>498.06815369308435</v>
      </c>
      <c r="L27" s="2">
        <f>TREND(Calibration!$A$2:$A$4,Calibration!$D$2:$D$4,G27)</f>
        <v>547.60453724674232</v>
      </c>
    </row>
    <row r="28" spans="1:12" x14ac:dyDescent="0.25">
      <c r="A28">
        <v>131725</v>
      </c>
      <c r="B28">
        <v>14.42300034</v>
      </c>
      <c r="C28">
        <v>0.65069997000000002</v>
      </c>
      <c r="D28">
        <v>719.60601807</v>
      </c>
      <c r="E28">
        <v>1.26419997</v>
      </c>
      <c r="F28">
        <v>9.9000003020963209E+37</v>
      </c>
      <c r="G28">
        <v>1.4450999499999999</v>
      </c>
      <c r="H28">
        <v>928.47302246000004</v>
      </c>
      <c r="J28" s="2">
        <f>TREND(Calibration!$A$2:$A$4,Calibration!$B$2:$B$4,C28)</f>
        <v>415.82715134657923</v>
      </c>
      <c r="K28" s="2">
        <f>TREND(Calibration!$A$2:$A$4,Calibration!$C$2:$C$4,E28)</f>
        <v>491.71616901491961</v>
      </c>
      <c r="L28" s="2">
        <f>TREND(Calibration!$A$2:$A$4,Calibration!$D$2:$D$4,G28)</f>
        <v>554.69504322284467</v>
      </c>
    </row>
    <row r="29" spans="1:12" x14ac:dyDescent="0.25">
      <c r="A29">
        <v>136725</v>
      </c>
      <c r="B29">
        <v>14.40100002</v>
      </c>
      <c r="C29">
        <v>0.65560001000000001</v>
      </c>
      <c r="D29">
        <v>924.06201171999999</v>
      </c>
      <c r="E29">
        <v>1.26859999</v>
      </c>
      <c r="F29">
        <v>9.9000003020963209E+37</v>
      </c>
      <c r="G29">
        <v>1.4543000500000001</v>
      </c>
      <c r="H29">
        <v>1097.7600097699999</v>
      </c>
      <c r="J29" s="2">
        <f>TREND(Calibration!$A$2:$A$4,Calibration!$B$2:$B$4,C29)</f>
        <v>418.83269293330846</v>
      </c>
      <c r="K29" s="2">
        <f>TREND(Calibration!$A$2:$A$4,Calibration!$C$2:$C$4,E29)</f>
        <v>493.49635342430224</v>
      </c>
      <c r="L29" s="2">
        <f>TREND(Calibration!$A$2:$A$4,Calibration!$D$2:$D$4,G29)</f>
        <v>558.4876828715154</v>
      </c>
    </row>
    <row r="30" spans="1:12" x14ac:dyDescent="0.25">
      <c r="A30">
        <v>141724</v>
      </c>
      <c r="B30">
        <v>14.35499954</v>
      </c>
      <c r="C30">
        <v>0.65609998000000003</v>
      </c>
      <c r="D30">
        <v>913.20697021000001</v>
      </c>
      <c r="E30">
        <v>1.3138999899999999</v>
      </c>
      <c r="F30">
        <v>9.9000003020963209E+37</v>
      </c>
      <c r="G30">
        <v>1.4543000500000001</v>
      </c>
      <c r="H30">
        <v>1166.0119628899999</v>
      </c>
      <c r="J30" s="2">
        <f>TREND(Calibration!$A$2:$A$4,Calibration!$B$2:$B$4,C30)</f>
        <v>419.13935994564247</v>
      </c>
      <c r="K30" s="2">
        <f>TREND(Calibration!$A$2:$A$4,Calibration!$C$2:$C$4,E30)</f>
        <v>511.82407778578931</v>
      </c>
      <c r="L30" s="2">
        <f>TREND(Calibration!$A$2:$A$4,Calibration!$D$2:$D$4,G30)</f>
        <v>558.4876828715154</v>
      </c>
    </row>
    <row r="31" spans="1:12" x14ac:dyDescent="0.25">
      <c r="A31">
        <v>146725</v>
      </c>
      <c r="B31">
        <v>14.35900021</v>
      </c>
      <c r="C31">
        <v>0.65509998999999997</v>
      </c>
      <c r="D31">
        <v>9.9000003020963209E+37</v>
      </c>
      <c r="E31">
        <v>1.3014999599999999</v>
      </c>
      <c r="F31">
        <v>999.98400878999996</v>
      </c>
      <c r="G31">
        <v>1.4613000199999999</v>
      </c>
      <c r="H31">
        <v>9.9000003020963209E+37</v>
      </c>
      <c r="J31" s="2">
        <f>TREND(Calibration!$A$2:$A$4,Calibration!$B$2:$B$4,C31)</f>
        <v>418.52599525243312</v>
      </c>
      <c r="K31" s="2">
        <f>TREND(Calibration!$A$2:$A$4,Calibration!$C$2:$C$4,E31)</f>
        <v>506.80720511660229</v>
      </c>
      <c r="L31" s="2">
        <f>TREND(Calibration!$A$2:$A$4,Calibration!$D$2:$D$4,G31)</f>
        <v>561.37334321884907</v>
      </c>
    </row>
    <row r="32" spans="1:12" x14ac:dyDescent="0.25">
      <c r="A32">
        <v>151724</v>
      </c>
      <c r="B32">
        <v>14.397999759999999</v>
      </c>
      <c r="C32">
        <v>0.65880000999999999</v>
      </c>
      <c r="D32">
        <v>918.59399413999995</v>
      </c>
      <c r="E32">
        <v>1.37329996</v>
      </c>
      <c r="F32">
        <v>1190.2199707</v>
      </c>
      <c r="G32">
        <v>1.46510005</v>
      </c>
      <c r="H32">
        <v>853.99700928000004</v>
      </c>
      <c r="J32" s="2">
        <f>TREND(Calibration!$A$2:$A$4,Calibration!$B$2:$B$4,C32)</f>
        <v>420.79547957944476</v>
      </c>
      <c r="K32" s="2">
        <f>TREND(Calibration!$A$2:$A$4,Calibration!$C$2:$C$4,E32)</f>
        <v>535.85644593679615</v>
      </c>
      <c r="L32" s="2">
        <f>TREND(Calibration!$A$2:$A$4,Calibration!$D$2:$D$4,G32)</f>
        <v>562.93986363103352</v>
      </c>
    </row>
    <row r="33" spans="1:12" x14ac:dyDescent="0.25">
      <c r="A33">
        <v>156725</v>
      </c>
      <c r="B33">
        <v>14.47900009</v>
      </c>
      <c r="C33">
        <v>0.65289998000000005</v>
      </c>
      <c r="D33">
        <v>1284.2690429700001</v>
      </c>
      <c r="E33">
        <v>1.36580002</v>
      </c>
      <c r="F33">
        <v>955.37799071999996</v>
      </c>
      <c r="G33">
        <v>1.4780999399999999</v>
      </c>
      <c r="H33">
        <v>1316.8630371100001</v>
      </c>
      <c r="J33" s="2">
        <f>TREND(Calibration!$A$2:$A$4,Calibration!$B$2:$B$4,C33)</f>
        <v>417.17657329950623</v>
      </c>
      <c r="K33" s="2">
        <f>TREND(Calibration!$A$2:$A$4,Calibration!$C$2:$C$4,E33)</f>
        <v>532.82207876135044</v>
      </c>
      <c r="L33" s="2">
        <f>TREND(Calibration!$A$2:$A$4,Calibration!$D$2:$D$4,G33)</f>
        <v>568.29892475453835</v>
      </c>
    </row>
    <row r="34" spans="1:12" x14ac:dyDescent="0.25">
      <c r="A34">
        <v>161724</v>
      </c>
      <c r="B34">
        <v>14.56299973</v>
      </c>
      <c r="C34">
        <v>0.65609998000000003</v>
      </c>
      <c r="D34">
        <v>1041.4279785199999</v>
      </c>
      <c r="E34">
        <v>1.3748999799999999</v>
      </c>
      <c r="F34">
        <v>997.52301024999997</v>
      </c>
      <c r="G34">
        <v>1.48670006</v>
      </c>
      <c r="H34">
        <v>9.9000003020963209E+37</v>
      </c>
      <c r="J34" s="2">
        <f>TREND(Calibration!$A$2:$A$4,Calibration!$B$2:$B$4,C34)</f>
        <v>419.13935994564247</v>
      </c>
      <c r="K34" s="2">
        <f>TREND(Calibration!$A$2:$A$4,Calibration!$C$2:$C$4,E34)</f>
        <v>536.50379087129647</v>
      </c>
      <c r="L34" s="2">
        <f>TREND(Calibration!$A$2:$A$4,Calibration!$D$2:$D$4,G34)</f>
        <v>571.84422927245942</v>
      </c>
    </row>
    <row r="35" spans="1:12" x14ac:dyDescent="0.25">
      <c r="A35">
        <v>166724</v>
      </c>
      <c r="B35">
        <v>14.62100029</v>
      </c>
      <c r="C35">
        <v>0.65560001000000001</v>
      </c>
      <c r="D35">
        <v>1073.86096191</v>
      </c>
      <c r="E35">
        <v>1.42680001</v>
      </c>
      <c r="F35">
        <v>1115.97302246</v>
      </c>
      <c r="G35">
        <v>1.51269996</v>
      </c>
      <c r="H35">
        <v>1110.47497559</v>
      </c>
      <c r="J35" s="2">
        <f>TREND(Calibration!$A$2:$A$4,Calibration!$B$2:$B$4,C35)</f>
        <v>418.83269293330846</v>
      </c>
      <c r="K35" s="2">
        <f>TREND(Calibration!$A$2:$A$4,Calibration!$C$2:$C$4,E35)</f>
        <v>557.50179184685749</v>
      </c>
      <c r="L35" s="2">
        <f>TREND(Calibration!$A$2:$A$4,Calibration!$D$2:$D$4,G35)</f>
        <v>582.5624009881443</v>
      </c>
    </row>
    <row r="36" spans="1:12" x14ac:dyDescent="0.25">
      <c r="A36">
        <v>171725</v>
      </c>
      <c r="B36">
        <v>14.68000031</v>
      </c>
      <c r="C36">
        <v>0.65560001000000001</v>
      </c>
      <c r="D36">
        <v>1116.7130127</v>
      </c>
      <c r="E36">
        <v>1.4505000100000001</v>
      </c>
      <c r="F36">
        <v>1268.79199219</v>
      </c>
      <c r="G36">
        <v>1.5077999799999999</v>
      </c>
      <c r="H36">
        <v>1158.76403809</v>
      </c>
      <c r="J36" s="2">
        <f>TREND(Calibration!$A$2:$A$4,Calibration!$B$2:$B$4,C36)</f>
        <v>418.83269293330846</v>
      </c>
      <c r="K36" s="2">
        <f>TREND(Calibration!$A$2:$A$4,Calibration!$C$2:$C$4,E36)</f>
        <v>567.09046883068197</v>
      </c>
      <c r="L36" s="2">
        <f>TREND(Calibration!$A$2:$A$4,Calibration!$D$2:$D$4,G36)</f>
        <v>580.54243833277167</v>
      </c>
    </row>
    <row r="37" spans="1:12" x14ac:dyDescent="0.25">
      <c r="A37">
        <v>176727</v>
      </c>
      <c r="B37">
        <v>14.70400047</v>
      </c>
      <c r="C37">
        <v>0.64969999</v>
      </c>
      <c r="D37">
        <v>1085.2690429700001</v>
      </c>
      <c r="E37">
        <v>1.4121999700000001</v>
      </c>
      <c r="F37">
        <v>1318.9370117200001</v>
      </c>
      <c r="G37">
        <v>1.5055999799999999</v>
      </c>
      <c r="H37">
        <v>1186.6280517600001</v>
      </c>
      <c r="J37" s="2">
        <f>TREND(Calibration!$A$2:$A$4,Calibration!$B$2:$B$4,C37)</f>
        <v>415.21379278707821</v>
      </c>
      <c r="K37" s="2">
        <f>TREND(Calibration!$A$2:$A$4,Calibration!$C$2:$C$4,E37)</f>
        <v>551.59482697297926</v>
      </c>
      <c r="L37" s="2">
        <f>TREND(Calibration!$A$2:$A$4,Calibration!$D$2:$D$4,G37)</f>
        <v>579.6355126224995</v>
      </c>
    </row>
    <row r="38" spans="1:12" x14ac:dyDescent="0.25">
      <c r="A38">
        <v>181726</v>
      </c>
      <c r="B38">
        <v>14.684000019999999</v>
      </c>
      <c r="C38">
        <v>0.65179997999999995</v>
      </c>
      <c r="D38">
        <v>950.21997069999998</v>
      </c>
      <c r="E38">
        <v>1.3840999599999999</v>
      </c>
      <c r="F38">
        <v>972.69201659999999</v>
      </c>
      <c r="G38">
        <v>1.49109995</v>
      </c>
      <c r="H38">
        <v>1369.9639892600001</v>
      </c>
      <c r="J38" s="2">
        <f>TREND(Calibration!$A$2:$A$4,Calibration!$B$2:$B$4,C38)</f>
        <v>416.50186538989681</v>
      </c>
      <c r="K38" s="2">
        <f>TREND(Calibration!$A$2:$A$4,Calibration!$C$2:$C$4,E38)</f>
        <v>540.2259696256275</v>
      </c>
      <c r="L38" s="2">
        <f>TREND(Calibration!$A$2:$A$4,Calibration!$D$2:$D$4,G38)</f>
        <v>573.65803534671829</v>
      </c>
    </row>
    <row r="39" spans="1:12" x14ac:dyDescent="0.25">
      <c r="A39">
        <v>186738</v>
      </c>
      <c r="B39">
        <v>14.647000309999999</v>
      </c>
      <c r="C39">
        <v>0.64590000999999997</v>
      </c>
      <c r="D39">
        <v>1267.9659423799999</v>
      </c>
      <c r="E39">
        <v>1.32529998</v>
      </c>
      <c r="F39">
        <v>707.50897216999999</v>
      </c>
      <c r="G39">
        <v>1.4921</v>
      </c>
      <c r="H39">
        <v>9.9000003020963209E+37</v>
      </c>
      <c r="J39" s="2">
        <f>TREND(Calibration!$A$2:$A$4,Calibration!$B$2:$B$4,C39)</f>
        <v>412.88299591220789</v>
      </c>
      <c r="K39" s="2">
        <f>TREND(Calibration!$A$2:$A$4,Calibration!$C$2:$C$4,E39)</f>
        <v>516.43634874481165</v>
      </c>
      <c r="L39" s="2">
        <f>TREND(Calibration!$A$2:$A$4,Calibration!$D$2:$D$4,G39)</f>
        <v>574.07029491788091</v>
      </c>
    </row>
    <row r="40" spans="1:12" x14ac:dyDescent="0.25">
      <c r="A40">
        <v>191727</v>
      </c>
      <c r="B40">
        <v>14.588999749999999</v>
      </c>
      <c r="C40">
        <v>0.65020001000000005</v>
      </c>
      <c r="D40">
        <v>396.36300659</v>
      </c>
      <c r="E40">
        <v>1.4099999700000001</v>
      </c>
      <c r="F40">
        <v>9.9000003020963209E+37</v>
      </c>
      <c r="G40">
        <v>1.50349998</v>
      </c>
      <c r="H40">
        <v>1295.7399902300001</v>
      </c>
      <c r="J40" s="2">
        <f>TREND(Calibration!$A$2:$A$4,Calibration!$B$2:$B$4,C40)</f>
        <v>415.52049046795355</v>
      </c>
      <c r="K40" s="2">
        <f>TREND(Calibration!$A$2:$A$4,Calibration!$C$2:$C$4,E40)</f>
        <v>550.7047388141433</v>
      </c>
      <c r="L40" s="2">
        <f>TREND(Calibration!$A$2:$A$4,Calibration!$D$2:$D$4,G40)</f>
        <v>578.76981080814869</v>
      </c>
    </row>
    <row r="41" spans="1:12" x14ac:dyDescent="0.25">
      <c r="A41">
        <v>196726</v>
      </c>
      <c r="B41">
        <v>14.501000400000001</v>
      </c>
      <c r="C41">
        <v>0.65020001000000005</v>
      </c>
      <c r="D41">
        <v>693.42401123000002</v>
      </c>
      <c r="E41">
        <v>1.4095</v>
      </c>
      <c r="F41">
        <v>1070.3630371100001</v>
      </c>
      <c r="G41">
        <v>1.5326000500000001</v>
      </c>
      <c r="H41">
        <v>9.9000003020963209E+37</v>
      </c>
      <c r="J41" s="2">
        <f>TREND(Calibration!$A$2:$A$4,Calibration!$B$2:$B$4,C41)</f>
        <v>415.52049046795355</v>
      </c>
      <c r="K41" s="2">
        <f>TREND(Calibration!$A$2:$A$4,Calibration!$C$2:$C$4,E41)</f>
        <v>550.50245818833719</v>
      </c>
      <c r="L41" s="2">
        <f>TREND(Calibration!$A$2:$A$4,Calibration!$D$2:$D$4,G41)</f>
        <v>590.76599337802213</v>
      </c>
    </row>
    <row r="42" spans="1:12" x14ac:dyDescent="0.25">
      <c r="A42">
        <v>201727</v>
      </c>
      <c r="B42">
        <v>14.4829998</v>
      </c>
      <c r="C42">
        <v>0.65240001999999997</v>
      </c>
      <c r="D42">
        <v>158.74099731000001</v>
      </c>
      <c r="E42">
        <v>1.4121999700000001</v>
      </c>
      <c r="F42">
        <v>9.9000003020963209E+37</v>
      </c>
      <c r="G42">
        <v>1.5471999599999999</v>
      </c>
      <c r="H42">
        <v>1236.87597656</v>
      </c>
      <c r="J42" s="2">
        <f>TREND(Calibration!$A$2:$A$4,Calibration!$B$2:$B$4,C42)</f>
        <v>416.86991242088044</v>
      </c>
      <c r="K42" s="2">
        <f>TREND(Calibration!$A$2:$A$4,Calibration!$C$2:$C$4,E42)</f>
        <v>551.59482697297926</v>
      </c>
      <c r="L42" s="2">
        <f>TREND(Calibration!$A$2:$A$4,Calibration!$D$2:$D$4,G42)</f>
        <v>596.78464508104958</v>
      </c>
    </row>
    <row r="43" spans="1:12" x14ac:dyDescent="0.25">
      <c r="A43">
        <v>206734</v>
      </c>
      <c r="B43">
        <v>14.48799992</v>
      </c>
      <c r="C43">
        <v>0.65179997999999995</v>
      </c>
      <c r="D43">
        <v>105.54599761999999</v>
      </c>
      <c r="E43">
        <v>1.42999995</v>
      </c>
      <c r="F43">
        <v>9.9000003020963209E+37</v>
      </c>
      <c r="G43">
        <v>1.5687999699999999</v>
      </c>
      <c r="H43">
        <v>976.39001465000001</v>
      </c>
      <c r="J43" s="2">
        <f>TREND(Calibration!$A$2:$A$4,Calibration!$B$2:$B$4,C43)</f>
        <v>416.50186538989681</v>
      </c>
      <c r="K43" s="2">
        <f>TREND(Calibration!$A$2:$A$4,Calibration!$C$2:$C$4,E43)</f>
        <v>558.79644125730556</v>
      </c>
      <c r="L43" s="2">
        <f>TREND(Calibration!$A$2:$A$4,Calibration!$D$2:$D$4,G43)</f>
        <v>605.68901072247547</v>
      </c>
    </row>
    <row r="44" spans="1:12" x14ac:dyDescent="0.25">
      <c r="A44">
        <v>211727</v>
      </c>
      <c r="B44">
        <v>14.501000400000001</v>
      </c>
      <c r="C44">
        <v>0.64700000999999996</v>
      </c>
      <c r="D44">
        <v>856.53302001999998</v>
      </c>
      <c r="E44">
        <v>1.49319994</v>
      </c>
      <c r="F44">
        <v>1212.5109863299999</v>
      </c>
      <c r="G44">
        <v>1.5865999500000001</v>
      </c>
      <c r="H44">
        <v>9.9000003020963209E+37</v>
      </c>
      <c r="J44" s="2">
        <f>TREND(Calibration!$A$2:$A$4,Calibration!$B$2:$B$4,C44)</f>
        <v>413.5577038218172</v>
      </c>
      <c r="K44" s="2">
        <f>TREND(Calibration!$A$2:$A$4,Calibration!$C$2:$C$4,E44)</f>
        <v>584.3662425016488</v>
      </c>
      <c r="L44" s="2">
        <f>TREND(Calibration!$A$2:$A$4,Calibration!$D$2:$D$4,G44)</f>
        <v>613.02685595171704</v>
      </c>
    </row>
    <row r="45" spans="1:12" x14ac:dyDescent="0.25">
      <c r="A45">
        <v>216726</v>
      </c>
      <c r="B45">
        <v>14.54300022</v>
      </c>
      <c r="C45">
        <v>0.64429997999999999</v>
      </c>
      <c r="D45">
        <v>276.74200438999998</v>
      </c>
      <c r="E45">
        <v>1.4467999899999999</v>
      </c>
      <c r="F45">
        <v>9.9000003020963209E+37</v>
      </c>
      <c r="G45">
        <v>1.5811999999999999</v>
      </c>
      <c r="H45">
        <v>1059.8280029299999</v>
      </c>
      <c r="J45" s="2">
        <f>TREND(Calibration!$A$2:$A$4,Calibration!$B$2:$B$4,C45)</f>
        <v>411.90158418801497</v>
      </c>
      <c r="K45" s="2">
        <f>TREND(Calibration!$A$2:$A$4,Calibration!$C$2:$C$4,E45)</f>
        <v>565.59349429001986</v>
      </c>
      <c r="L45" s="2">
        <f>TREND(Calibration!$A$2:$A$4,Calibration!$D$2:$D$4,G45)</f>
        <v>610.80078618390587</v>
      </c>
    </row>
    <row r="46" spans="1:12" x14ac:dyDescent="0.25">
      <c r="A46">
        <v>221726</v>
      </c>
      <c r="B46">
        <v>14.55000019</v>
      </c>
      <c r="C46">
        <v>0.65399998000000004</v>
      </c>
      <c r="D46">
        <v>783.80200194999998</v>
      </c>
      <c r="E46">
        <v>1.4883999800000001</v>
      </c>
      <c r="F46">
        <v>9.9000003020963209E+37</v>
      </c>
      <c r="G46">
        <v>1.5585999500000001</v>
      </c>
      <c r="H46">
        <v>9.9000003020963209E+37</v>
      </c>
      <c r="J46" s="2">
        <f>TREND(Calibration!$A$2:$A$4,Calibration!$B$2:$B$4,C46)</f>
        <v>417.85128120911554</v>
      </c>
      <c r="K46" s="2">
        <f>TREND(Calibration!$A$2:$A$4,Calibration!$C$2:$C$4,E46)</f>
        <v>582.4242481567004</v>
      </c>
      <c r="L46" s="2">
        <f>TREND(Calibration!$A$2:$A$4,Calibration!$D$2:$D$4,G46)</f>
        <v>601.48416509370691</v>
      </c>
    </row>
    <row r="47" spans="1:12" x14ac:dyDescent="0.25">
      <c r="A47">
        <v>226727</v>
      </c>
      <c r="B47">
        <v>14.489999770000001</v>
      </c>
      <c r="C47">
        <v>0.65780002000000004</v>
      </c>
      <c r="D47">
        <v>995.46801758000004</v>
      </c>
      <c r="E47">
        <v>1.5456000599999999</v>
      </c>
      <c r="F47">
        <v>9.9000003020963209E+37</v>
      </c>
      <c r="G47">
        <v>1.5699000400000001</v>
      </c>
      <c r="H47">
        <v>1272.1290283200001</v>
      </c>
      <c r="J47" s="2">
        <f>TREND(Calibration!$A$2:$A$4,Calibration!$B$2:$B$4,C47)</f>
        <v>420.18211488623547</v>
      </c>
      <c r="K47" s="2">
        <f>TREND(Calibration!$A$2:$A$4,Calibration!$C$2:$C$4,E47)</f>
        <v>605.56657265327897</v>
      </c>
      <c r="L47" s="2">
        <f>TREND(Calibration!$A$2:$A$4,Calibration!$D$2:$D$4,G47)</f>
        <v>606.14250243433878</v>
      </c>
    </row>
    <row r="48" spans="1:12" x14ac:dyDescent="0.25">
      <c r="A48">
        <v>231726</v>
      </c>
      <c r="B48">
        <v>14.442999840000001</v>
      </c>
      <c r="C48">
        <v>0.65829998000000001</v>
      </c>
      <c r="D48">
        <v>974.97302246000004</v>
      </c>
      <c r="E48">
        <v>1.50349998</v>
      </c>
      <c r="F48">
        <v>9.9000003020963209E+37</v>
      </c>
      <c r="G48">
        <v>1.5829000499999999</v>
      </c>
      <c r="H48">
        <v>9.9000003020963209E+37</v>
      </c>
      <c r="J48" s="2">
        <f>TREND(Calibration!$A$2:$A$4,Calibration!$B$2:$B$4,C48)</f>
        <v>420.48877576486115</v>
      </c>
      <c r="K48" s="2">
        <f>TREND(Calibration!$A$2:$A$4,Calibration!$C$2:$C$4,E48)</f>
        <v>588.53348961052939</v>
      </c>
      <c r="L48" s="2">
        <f>TREND(Calibration!$A$2:$A$4,Calibration!$D$2:$D$4,G48)</f>
        <v>611.50161302651873</v>
      </c>
    </row>
    <row r="49" spans="1:12" x14ac:dyDescent="0.25">
      <c r="A49">
        <v>236727</v>
      </c>
      <c r="B49">
        <v>14.43999958</v>
      </c>
      <c r="C49">
        <v>0.65780002000000004</v>
      </c>
      <c r="D49">
        <v>994.04998779000005</v>
      </c>
      <c r="E49">
        <v>1.5677000299999999</v>
      </c>
      <c r="F49">
        <v>9.9000003020963209E+37</v>
      </c>
      <c r="G49">
        <v>1.5769000099999999</v>
      </c>
      <c r="H49">
        <v>1220.7270507799999</v>
      </c>
      <c r="J49" s="2">
        <f>TREND(Calibration!$A$2:$A$4,Calibration!$B$2:$B$4,C49)</f>
        <v>420.18211488623547</v>
      </c>
      <c r="K49" s="2">
        <f>TREND(Calibration!$A$2:$A$4,Calibration!$C$2:$C$4,E49)</f>
        <v>614.50790065674778</v>
      </c>
      <c r="L49" s="2">
        <f>TREND(Calibration!$A$2:$A$4,Calibration!$D$2:$D$4,G49)</f>
        <v>609.02816278167245</v>
      </c>
    </row>
    <row r="50" spans="1:12" x14ac:dyDescent="0.25">
      <c r="A50">
        <v>241727</v>
      </c>
      <c r="B50">
        <v>14.30799961</v>
      </c>
      <c r="C50">
        <v>0.66100000999999997</v>
      </c>
      <c r="D50">
        <v>1109.6040039100001</v>
      </c>
      <c r="E50">
        <v>1.60769999</v>
      </c>
      <c r="F50">
        <v>1278.94104004</v>
      </c>
      <c r="G50">
        <v>1.5656000400000001</v>
      </c>
      <c r="H50">
        <v>9.9000003020963209E+37</v>
      </c>
      <c r="J50" s="2">
        <f>TREND(Calibration!$A$2:$A$4,Calibration!$B$2:$B$4,C50)</f>
        <v>422.14489539866344</v>
      </c>
      <c r="K50" s="2">
        <f>TREND(Calibration!$A$2:$A$4,Calibration!$C$2:$C$4,E50)</f>
        <v>630.69130554307253</v>
      </c>
      <c r="L50" s="2">
        <f>TREND(Calibration!$A$2:$A$4,Calibration!$D$2:$D$4,G50)</f>
        <v>604.3698749097158</v>
      </c>
    </row>
    <row r="51" spans="1:12" x14ac:dyDescent="0.25">
      <c r="A51">
        <v>246726</v>
      </c>
      <c r="B51">
        <v>14.29800034</v>
      </c>
      <c r="C51">
        <v>0.66210002000000001</v>
      </c>
      <c r="D51">
        <v>543.42102050999995</v>
      </c>
      <c r="E51">
        <v>1.61150002</v>
      </c>
      <c r="F51">
        <v>9.9000003020963209E+37</v>
      </c>
      <c r="G51">
        <v>1.5769000099999999</v>
      </c>
      <c r="H51">
        <v>9.9000003020963209E+37</v>
      </c>
      <c r="J51" s="2">
        <f>TREND(Calibration!$A$2:$A$4,Calibration!$B$2:$B$4,C51)</f>
        <v>422.81960944198107</v>
      </c>
      <c r="K51" s="2">
        <f>TREND(Calibration!$A$2:$A$4,Calibration!$C$2:$C$4,E51)</f>
        <v>632.22874268226417</v>
      </c>
      <c r="L51" s="2">
        <f>TREND(Calibration!$A$2:$A$4,Calibration!$D$2:$D$4,G51)</f>
        <v>609.02816278167245</v>
      </c>
    </row>
    <row r="52" spans="1:12" x14ac:dyDescent="0.25">
      <c r="A52">
        <v>251727</v>
      </c>
      <c r="B52">
        <v>14.30799961</v>
      </c>
      <c r="C52">
        <v>0.66530001000000005</v>
      </c>
      <c r="D52">
        <v>1069.2790527300001</v>
      </c>
      <c r="E52">
        <v>1.6142000000000001</v>
      </c>
      <c r="F52">
        <v>9.9000003020963209E+37</v>
      </c>
      <c r="G52">
        <v>1.58070004</v>
      </c>
      <c r="H52">
        <v>9.9000003020963209E+37</v>
      </c>
      <c r="J52" s="2">
        <f>TREND(Calibration!$A$2:$A$4,Calibration!$B$2:$B$4,C52)</f>
        <v>424.7823899544091</v>
      </c>
      <c r="K52" s="2">
        <f>TREND(Calibration!$A$2:$A$4,Calibration!$C$2:$C$4,E52)</f>
        <v>633.32111551276159</v>
      </c>
      <c r="L52" s="2">
        <f>TREND(Calibration!$A$2:$A$4,Calibration!$D$2:$D$4,G52)</f>
        <v>610.59468319385689</v>
      </c>
    </row>
    <row r="53" spans="1:12" x14ac:dyDescent="0.25">
      <c r="A53">
        <v>256726</v>
      </c>
      <c r="B53">
        <v>14.34599972</v>
      </c>
      <c r="C53">
        <v>0.66259997999999998</v>
      </c>
      <c r="D53">
        <v>594.18701171999999</v>
      </c>
      <c r="E53">
        <v>1.53639996</v>
      </c>
      <c r="F53">
        <v>1181.35705566</v>
      </c>
      <c r="G53">
        <v>1.5822999499999999</v>
      </c>
      <c r="H53">
        <v>9.9000003020963209E+37</v>
      </c>
      <c r="J53" s="2">
        <f>TREND(Calibration!$A$2:$A$4,Calibration!$B$2:$B$4,C53)</f>
        <v>423.12627032060675</v>
      </c>
      <c r="K53" s="2">
        <f>TREND(Calibration!$A$2:$A$4,Calibration!$C$2:$C$4,E53)</f>
        <v>601.84434534868478</v>
      </c>
      <c r="L53" s="2">
        <f>TREND(Calibration!$A$2:$A$4,Calibration!$D$2:$D$4,G53)</f>
        <v>611.25422842709395</v>
      </c>
    </row>
    <row r="54" spans="1:12" x14ac:dyDescent="0.25">
      <c r="A54">
        <v>261726</v>
      </c>
      <c r="B54">
        <v>14.41800022</v>
      </c>
      <c r="C54">
        <v>0.66479999000000001</v>
      </c>
      <c r="D54">
        <v>463.45300293000003</v>
      </c>
      <c r="E54">
        <v>1.5202000099999999</v>
      </c>
      <c r="F54">
        <v>9.9000003020963209E+37</v>
      </c>
      <c r="G54">
        <v>1.59099996</v>
      </c>
      <c r="H54">
        <v>9.9000003020963209E+37</v>
      </c>
      <c r="J54" s="2">
        <f>TREND(Calibration!$A$2:$A$4,Calibration!$B$2:$B$4,C54)</f>
        <v>424.4756922735337</v>
      </c>
      <c r="K54" s="2">
        <f>TREND(Calibration!$A$2:$A$4,Calibration!$C$2:$C$4,E54)</f>
        <v>595.29008004471405</v>
      </c>
      <c r="L54" s="2">
        <f>TREND(Calibration!$A$2:$A$4,Calibration!$D$2:$D$4,G54)</f>
        <v>614.84071149465103</v>
      </c>
    </row>
    <row r="55" spans="1:12" x14ac:dyDescent="0.25">
      <c r="A55">
        <v>266727</v>
      </c>
      <c r="B55">
        <v>14.501000400000001</v>
      </c>
      <c r="C55">
        <v>0.65990000999999998</v>
      </c>
      <c r="D55">
        <v>404.81799316000001</v>
      </c>
      <c r="E55">
        <v>1.51859999</v>
      </c>
      <c r="F55">
        <v>9.9000003020963209E+37</v>
      </c>
      <c r="G55">
        <v>1.5925999900000001</v>
      </c>
      <c r="H55">
        <v>1352.7530517600001</v>
      </c>
      <c r="J55" s="2">
        <f>TREND(Calibration!$A$2:$A$4,Calibration!$B$2:$B$4,C55)</f>
        <v>421.47018748905407</v>
      </c>
      <c r="K55" s="2">
        <f>TREND(Calibration!$A$2:$A$4,Calibration!$C$2:$C$4,E55)</f>
        <v>594.64273511021372</v>
      </c>
      <c r="L55" s="2">
        <f>TREND(Calibration!$A$2:$A$4,Calibration!$D$2:$D$4,G55)</f>
        <v>615.5003061965632</v>
      </c>
    </row>
    <row r="56" spans="1:12" x14ac:dyDescent="0.25">
      <c r="A56">
        <v>271726</v>
      </c>
      <c r="B56">
        <v>14.57600021</v>
      </c>
      <c r="C56">
        <v>0.66149997999999999</v>
      </c>
      <c r="D56">
        <v>568.80401611000002</v>
      </c>
      <c r="E56">
        <v>1.5212999599999999</v>
      </c>
      <c r="F56">
        <v>9.9000003020963209E+37</v>
      </c>
      <c r="G56">
        <v>1.6174000500000001</v>
      </c>
      <c r="H56">
        <v>9.9000003020963209E+37</v>
      </c>
      <c r="J56" s="2">
        <f>TREND(Calibration!$A$2:$A$4,Calibration!$B$2:$B$4,C56)</f>
        <v>422.45156241099738</v>
      </c>
      <c r="K56" s="2">
        <f>TREND(Calibration!$A$2:$A$4,Calibration!$C$2:$C$4,E56)</f>
        <v>595.73510389485568</v>
      </c>
      <c r="L56" s="2">
        <f>TREND(Calibration!$A$2:$A$4,Calibration!$D$2:$D$4,G56)</f>
        <v>625.723857119424</v>
      </c>
    </row>
    <row r="57" spans="1:12" x14ac:dyDescent="0.25">
      <c r="A57">
        <v>276728</v>
      </c>
      <c r="B57">
        <v>14.68299961</v>
      </c>
      <c r="C57">
        <v>0.66750001999999997</v>
      </c>
      <c r="D57">
        <v>103.46399689</v>
      </c>
      <c r="E57">
        <v>1.52079999</v>
      </c>
      <c r="F57">
        <v>9.9000003020963209E+37</v>
      </c>
      <c r="G57">
        <v>1.6276999700000001</v>
      </c>
      <c r="H57">
        <v>9.9000003020963209E+37</v>
      </c>
      <c r="J57" s="2">
        <f>TREND(Calibration!$A$2:$A$4,Calibration!$B$2:$B$4,C57)</f>
        <v>426.13181190733599</v>
      </c>
      <c r="K57" s="2">
        <f>TREND(Calibration!$A$2:$A$4,Calibration!$C$2:$C$4,E57)</f>
        <v>595.53282326904969</v>
      </c>
      <c r="L57" s="2">
        <f>TREND(Calibration!$A$2:$A$4,Calibration!$D$2:$D$4,G57)</f>
        <v>629.96988542021813</v>
      </c>
    </row>
    <row r="58" spans="1:12" x14ac:dyDescent="0.25">
      <c r="A58">
        <v>281727</v>
      </c>
      <c r="B58">
        <v>14.68799973</v>
      </c>
      <c r="C58">
        <v>0.66049999000000004</v>
      </c>
      <c r="D58">
        <v>653.41497803000004</v>
      </c>
      <c r="E58">
        <v>1.51909995</v>
      </c>
      <c r="F58">
        <v>9.9000003020963209E+37</v>
      </c>
      <c r="G58">
        <v>1.61580002</v>
      </c>
      <c r="H58">
        <v>9.9000003020963209E+37</v>
      </c>
      <c r="J58" s="2">
        <f>TREND(Calibration!$A$2:$A$4,Calibration!$B$2:$B$4,C58)</f>
        <v>421.83819771778815</v>
      </c>
      <c r="K58" s="2">
        <f>TREND(Calibration!$A$2:$A$4,Calibration!$C$2:$C$4,E58)</f>
        <v>594.84501169016448</v>
      </c>
      <c r="L58" s="2">
        <f>TREND(Calibration!$A$2:$A$4,Calibration!$D$2:$D$4,G58)</f>
        <v>625.06426241751171</v>
      </c>
    </row>
    <row r="59" spans="1:12" x14ac:dyDescent="0.25">
      <c r="A59">
        <v>286728</v>
      </c>
      <c r="B59">
        <v>14.708000180000001</v>
      </c>
      <c r="C59">
        <v>0.66530001000000005</v>
      </c>
      <c r="D59">
        <v>491.59799193999999</v>
      </c>
      <c r="E59">
        <v>1.45650005</v>
      </c>
      <c r="F59">
        <v>9.9000003020963209E+37</v>
      </c>
      <c r="G59">
        <v>1.6038999599999999</v>
      </c>
      <c r="H59">
        <v>1286.9389648399999</v>
      </c>
      <c r="J59" s="2">
        <f>TREND(Calibration!$A$2:$A$4,Calibration!$B$2:$B$4,C59)</f>
        <v>424.7823899544091</v>
      </c>
      <c r="K59" s="2">
        <f>TREND(Calibration!$A$2:$A$4,Calibration!$C$2:$C$4,E59)</f>
        <v>569.51799817456492</v>
      </c>
      <c r="L59" s="2">
        <f>TREND(Calibration!$A$2:$A$4,Calibration!$D$2:$D$4,G59)</f>
        <v>620.15859406851985</v>
      </c>
    </row>
    <row r="60" spans="1:12" x14ac:dyDescent="0.25">
      <c r="A60">
        <v>291728</v>
      </c>
      <c r="B60">
        <v>14.692999840000001</v>
      </c>
      <c r="C60">
        <v>0.66049999000000004</v>
      </c>
      <c r="D60">
        <v>9.9000003020963209E+37</v>
      </c>
      <c r="E60">
        <v>1.44350004</v>
      </c>
      <c r="F60">
        <v>1134.6870117200001</v>
      </c>
      <c r="G60">
        <v>1.61090004</v>
      </c>
      <c r="H60">
        <v>9.9000003020963209E+37</v>
      </c>
      <c r="J60" s="2">
        <f>TREND(Calibration!$A$2:$A$4,Calibration!$B$2:$B$4,C60)</f>
        <v>421.83819771778815</v>
      </c>
      <c r="K60" s="2">
        <f>TREND(Calibration!$A$2:$A$4,Calibration!$C$2:$C$4,E60)</f>
        <v>564.25838228104226</v>
      </c>
      <c r="L60" s="2">
        <f>TREND(Calibration!$A$2:$A$4,Calibration!$D$2:$D$4,G60)</f>
        <v>623.04429976213919</v>
      </c>
    </row>
    <row r="61" spans="1:12" x14ac:dyDescent="0.25">
      <c r="A61">
        <v>296727</v>
      </c>
      <c r="B61">
        <v>14.67500019</v>
      </c>
      <c r="C61">
        <v>0.66049999000000004</v>
      </c>
      <c r="D61">
        <v>650.28198241999996</v>
      </c>
      <c r="E61">
        <v>1.4726999999999999</v>
      </c>
      <c r="F61">
        <v>9.9000003020963209E+37</v>
      </c>
      <c r="G61">
        <v>1.6266000300000001</v>
      </c>
      <c r="H61">
        <v>1179.3540039100001</v>
      </c>
      <c r="J61" s="2">
        <f>TREND(Calibration!$A$2:$A$4,Calibration!$B$2:$B$4,C61)</f>
        <v>421.83819771778815</v>
      </c>
      <c r="K61" s="2">
        <f>TREND(Calibration!$A$2:$A$4,Calibration!$C$2:$C$4,E61)</f>
        <v>576.07226347853555</v>
      </c>
      <c r="L61" s="2">
        <f>TREND(Calibration!$A$2:$A$4,Calibration!$D$2:$D$4,G61)</f>
        <v>629.51644729941961</v>
      </c>
    </row>
    <row r="62" spans="1:12" x14ac:dyDescent="0.25">
      <c r="A62">
        <v>301727</v>
      </c>
      <c r="B62">
        <v>14.682000159999999</v>
      </c>
      <c r="C62">
        <v>0.65670002000000005</v>
      </c>
      <c r="D62">
        <v>1138.3769531200001</v>
      </c>
      <c r="E62">
        <v>1.47000003</v>
      </c>
      <c r="F62">
        <v>9.9000003020963209E+37</v>
      </c>
      <c r="G62">
        <v>1.6352000200000001</v>
      </c>
      <c r="H62">
        <v>9.9000003020963209E+37</v>
      </c>
      <c r="J62" s="2">
        <f>TREND(Calibration!$A$2:$A$4,Calibration!$B$2:$B$4,C62)</f>
        <v>419.5074069766261</v>
      </c>
      <c r="K62" s="2">
        <f>TREND(Calibration!$A$2:$A$4,Calibration!$C$2:$C$4,E62)</f>
        <v>574.97989469389358</v>
      </c>
      <c r="L62" s="2">
        <f>TREND(Calibration!$A$2:$A$4,Calibration!$D$2:$D$4,G62)</f>
        <v>633.06169822627589</v>
      </c>
    </row>
    <row r="63" spans="1:12" x14ac:dyDescent="0.25">
      <c r="A63">
        <v>306726</v>
      </c>
      <c r="B63">
        <v>14.682000159999999</v>
      </c>
      <c r="C63">
        <v>0.65780002000000004</v>
      </c>
      <c r="D63">
        <v>843.30902100000003</v>
      </c>
      <c r="E63">
        <v>1.4558999500000001</v>
      </c>
      <c r="F63">
        <v>1215.5340576200001</v>
      </c>
      <c r="G63">
        <v>1.6309000300000001</v>
      </c>
      <c r="H63">
        <v>9.9000003020963209E+37</v>
      </c>
      <c r="J63" s="2">
        <f>TREND(Calibration!$A$2:$A$4,Calibration!$B$2:$B$4,C63)</f>
        <v>420.18211488623547</v>
      </c>
      <c r="K63" s="2">
        <f>TREND(Calibration!$A$2:$A$4,Calibration!$C$2:$C$4,E63)</f>
        <v>569.27520639996601</v>
      </c>
      <c r="L63" s="2">
        <f>TREND(Calibration!$A$2:$A$4,Calibration!$D$2:$D$4,G63)</f>
        <v>631.28907482404247</v>
      </c>
    </row>
    <row r="64" spans="1:12" x14ac:dyDescent="0.25">
      <c r="A64">
        <v>311726</v>
      </c>
      <c r="B64">
        <v>14.67399979</v>
      </c>
      <c r="C64">
        <v>0.65240001999999997</v>
      </c>
      <c r="D64">
        <v>9.9000003020963209E+37</v>
      </c>
      <c r="E64">
        <v>1.46570003</v>
      </c>
      <c r="F64">
        <v>511.24099731000001</v>
      </c>
      <c r="G64">
        <v>1.63740003</v>
      </c>
      <c r="H64">
        <v>9.9000003020963209E+37</v>
      </c>
      <c r="J64" s="2">
        <f>TREND(Calibration!$A$2:$A$4,Calibration!$B$2:$B$4,C64)</f>
        <v>416.86991242088044</v>
      </c>
      <c r="K64" s="2">
        <f>TREND(Calibration!$A$2:$A$4,Calibration!$C$2:$C$4,E64)</f>
        <v>573.24017692889595</v>
      </c>
      <c r="L64" s="2">
        <f>TREND(Calibration!$A$2:$A$4,Calibration!$D$2:$D$4,G64)</f>
        <v>633.96862805893772</v>
      </c>
    </row>
    <row r="65" spans="1:12" x14ac:dyDescent="0.25">
      <c r="A65">
        <v>316727</v>
      </c>
      <c r="B65">
        <v>14.597999570000001</v>
      </c>
      <c r="C65">
        <v>0.65399998000000004</v>
      </c>
      <c r="D65">
        <v>9.9000003020963209E+37</v>
      </c>
      <c r="E65">
        <v>1.45700002</v>
      </c>
      <c r="F65">
        <v>194.49600219999999</v>
      </c>
      <c r="G65">
        <v>1.6504000400000001</v>
      </c>
      <c r="H65">
        <v>9.9000003020963209E+37</v>
      </c>
      <c r="J65" s="2">
        <f>TREND(Calibration!$A$2:$A$4,Calibration!$B$2:$B$4,C65)</f>
        <v>417.85128120911554</v>
      </c>
      <c r="K65" s="2">
        <f>TREND(Calibration!$A$2:$A$4,Calibration!$C$2:$C$4,E65)</f>
        <v>569.72027880037092</v>
      </c>
      <c r="L65" s="2">
        <f>TREND(Calibration!$A$2:$A$4,Calibration!$D$2:$D$4,G65)</f>
        <v>639.32773865111767</v>
      </c>
    </row>
    <row r="66" spans="1:12" x14ac:dyDescent="0.25">
      <c r="A66">
        <v>321727</v>
      </c>
      <c r="B66">
        <v>14.57499981</v>
      </c>
      <c r="C66">
        <v>0.65829998000000001</v>
      </c>
      <c r="D66">
        <v>990.44000243999994</v>
      </c>
      <c r="E66">
        <v>1.50890005</v>
      </c>
      <c r="F66">
        <v>291.76000977000001</v>
      </c>
      <c r="G66">
        <v>1.6595</v>
      </c>
      <c r="H66">
        <v>9.9000003020963209E+37</v>
      </c>
      <c r="J66" s="2">
        <f>TREND(Calibration!$A$2:$A$4,Calibration!$B$2:$B$4,C66)</f>
        <v>420.48877576486115</v>
      </c>
      <c r="K66" s="2">
        <f>TREND(Calibration!$A$2:$A$4,Calibration!$C$2:$C$4,E66)</f>
        <v>590.71827977593193</v>
      </c>
      <c r="L66" s="2">
        <f>TREND(Calibration!$A$2:$A$4,Calibration!$D$2:$D$4,G66)</f>
        <v>643.0790966904126</v>
      </c>
    </row>
    <row r="67" spans="1:12" x14ac:dyDescent="0.25">
      <c r="A67">
        <v>326740</v>
      </c>
      <c r="B67">
        <v>14.59599972</v>
      </c>
      <c r="C67">
        <v>0.66100000999999997</v>
      </c>
      <c r="D67">
        <v>691.31500243999994</v>
      </c>
      <c r="E67">
        <v>1.4722000399999999</v>
      </c>
      <c r="F67">
        <v>561.79699706999997</v>
      </c>
      <c r="G67">
        <v>1.6444000000000001</v>
      </c>
      <c r="H67">
        <v>9.9000003020963209E+37</v>
      </c>
      <c r="J67" s="2">
        <f>TREND(Calibration!$A$2:$A$4,Calibration!$B$2:$B$4,C67)</f>
        <v>422.14489539866344</v>
      </c>
      <c r="K67" s="2">
        <f>TREND(Calibration!$A$2:$A$4,Calibration!$C$2:$C$4,E67)</f>
        <v>575.86998689858478</v>
      </c>
      <c r="L67" s="2">
        <f>TREND(Calibration!$A$2:$A$4,Calibration!$D$2:$D$4,G67)</f>
        <v>636.85428840627151</v>
      </c>
    </row>
    <row r="68" spans="1:12" x14ac:dyDescent="0.25">
      <c r="A68">
        <v>331728</v>
      </c>
      <c r="B68">
        <v>14.583999629999999</v>
      </c>
      <c r="C68">
        <v>0.66750001999999997</v>
      </c>
      <c r="D68">
        <v>330.33599853999999</v>
      </c>
      <c r="E68">
        <v>1.4472999600000001</v>
      </c>
      <c r="F68">
        <v>1250.0959472699999</v>
      </c>
      <c r="G68">
        <v>1.64059997</v>
      </c>
      <c r="H68">
        <v>9.9000003020963209E+37</v>
      </c>
      <c r="J68" s="2">
        <f>TREND(Calibration!$A$2:$A$4,Calibration!$B$2:$B$4,C68)</f>
        <v>426.13181190733599</v>
      </c>
      <c r="K68" s="2">
        <f>TREND(Calibration!$A$2:$A$4,Calibration!$C$2:$C$4,E68)</f>
        <v>565.79577491582597</v>
      </c>
      <c r="L68" s="2">
        <f>TREND(Calibration!$A$2:$A$4,Calibration!$D$2:$D$4,G68)</f>
        <v>635.28776799408706</v>
      </c>
    </row>
    <row r="69" spans="1:12" x14ac:dyDescent="0.25">
      <c r="A69">
        <v>336727</v>
      </c>
      <c r="B69">
        <v>14.48400021</v>
      </c>
      <c r="C69">
        <v>0.66420000999999995</v>
      </c>
      <c r="D69">
        <v>839.57800293000003</v>
      </c>
      <c r="E69">
        <v>1.47049999</v>
      </c>
      <c r="F69">
        <v>9.9000003020963209E+37</v>
      </c>
      <c r="G69">
        <v>1.63740003</v>
      </c>
      <c r="H69">
        <v>1118.56604004</v>
      </c>
      <c r="J69" s="2">
        <f>TREND(Calibration!$A$2:$A$4,Calibration!$B$2:$B$4,C69)</f>
        <v>424.10768204479967</v>
      </c>
      <c r="K69" s="2">
        <f>TREND(Calibration!$A$2:$A$4,Calibration!$C$2:$C$4,E69)</f>
        <v>575.18217127384435</v>
      </c>
      <c r="L69" s="2">
        <f>TREND(Calibration!$A$2:$A$4,Calibration!$D$2:$D$4,G69)</f>
        <v>633.96862805893772</v>
      </c>
    </row>
    <row r="70" spans="1:12" x14ac:dyDescent="0.25">
      <c r="A70">
        <v>341728</v>
      </c>
      <c r="B70">
        <v>14.39599991</v>
      </c>
      <c r="C70">
        <v>0.66369997999999997</v>
      </c>
      <c r="D70">
        <v>784.25799560999997</v>
      </c>
      <c r="E70">
        <v>1.46619999</v>
      </c>
      <c r="F70">
        <v>9.9000003020963209E+37</v>
      </c>
      <c r="G70">
        <v>1.6411999500000001</v>
      </c>
      <c r="H70">
        <v>9.9000003020963209E+37</v>
      </c>
      <c r="J70" s="2">
        <f>TREND(Calibration!$A$2:$A$4,Calibration!$B$2:$B$4,C70)</f>
        <v>423.80097823021606</v>
      </c>
      <c r="K70" s="2">
        <f>TREND(Calibration!$A$2:$A$4,Calibration!$C$2:$C$4,E70)</f>
        <v>573.4424535088466</v>
      </c>
      <c r="L70" s="2">
        <f>TREND(Calibration!$A$2:$A$4,Calibration!$D$2:$D$4,G70)</f>
        <v>635.53510312483661</v>
      </c>
    </row>
    <row r="71" spans="1:12" x14ac:dyDescent="0.25">
      <c r="A71">
        <v>346727</v>
      </c>
      <c r="B71">
        <v>14.35700035</v>
      </c>
      <c r="C71">
        <v>0.66259997999999998</v>
      </c>
      <c r="D71">
        <v>-62.415000919999997</v>
      </c>
      <c r="E71">
        <v>1.4818999799999999</v>
      </c>
      <c r="F71">
        <v>9.9000003020963209E+37</v>
      </c>
      <c r="G71">
        <v>1.6396000399999999</v>
      </c>
      <c r="H71">
        <v>9.9000003020963209E+37</v>
      </c>
      <c r="J71" s="2">
        <f>TREND(Calibration!$A$2:$A$4,Calibration!$B$2:$B$4,C71)</f>
        <v>423.12627032060675</v>
      </c>
      <c r="K71" s="2">
        <f>TREND(Calibration!$A$2:$A$4,Calibration!$C$2:$C$4,E71)</f>
        <v>579.79444223286657</v>
      </c>
      <c r="L71" s="2">
        <f>TREND(Calibration!$A$2:$A$4,Calibration!$D$2:$D$4,G71)</f>
        <v>634.87555789159944</v>
      </c>
    </row>
    <row r="72" spans="1:12" x14ac:dyDescent="0.25">
      <c r="A72">
        <v>351727</v>
      </c>
      <c r="B72">
        <v>14.347000120000001</v>
      </c>
      <c r="C72">
        <v>0.66320002</v>
      </c>
      <c r="D72">
        <v>192.50900268999999</v>
      </c>
      <c r="E72">
        <v>1.4284000400000001</v>
      </c>
      <c r="F72">
        <v>9.9000003020963209E+37</v>
      </c>
      <c r="G72">
        <v>1.6400999999999999</v>
      </c>
      <c r="H72">
        <v>1367.4129638700001</v>
      </c>
      <c r="J72" s="2">
        <f>TREND(Calibration!$A$2:$A$4,Calibration!$B$2:$B$4,C72)</f>
        <v>423.49431735159038</v>
      </c>
      <c r="K72" s="2">
        <f>TREND(Calibration!$A$2:$A$4,Calibration!$C$2:$C$4,E72)</f>
        <v>558.14914082721316</v>
      </c>
      <c r="L72" s="2">
        <f>TREND(Calibration!$A$2:$A$4,Calibration!$D$2:$D$4,G72)</f>
        <v>635.08166088164842</v>
      </c>
    </row>
    <row r="73" spans="1:12" x14ac:dyDescent="0.25">
      <c r="A73">
        <v>356727</v>
      </c>
      <c r="B73">
        <v>14.385999679999999</v>
      </c>
      <c r="C73">
        <v>0.66369997999999997</v>
      </c>
      <c r="D73">
        <v>566.24798583999996</v>
      </c>
      <c r="E73">
        <v>1.4986000100000001</v>
      </c>
      <c r="F73">
        <v>9.9000003020963209E+37</v>
      </c>
      <c r="G73">
        <v>1.63740003</v>
      </c>
      <c r="H73">
        <v>9.9000003020963209E+37</v>
      </c>
      <c r="J73" s="2">
        <f>TREND(Calibration!$A$2:$A$4,Calibration!$B$2:$B$4,C73)</f>
        <v>423.80097823021606</v>
      </c>
      <c r="K73" s="2">
        <f>TREND(Calibration!$A$2:$A$4,Calibration!$C$2:$C$4,E73)</f>
        <v>586.55103266705135</v>
      </c>
      <c r="L73" s="2">
        <f>TREND(Calibration!$A$2:$A$4,Calibration!$D$2:$D$4,G73)</f>
        <v>633.96862805893772</v>
      </c>
    </row>
    <row r="74" spans="1:12" x14ac:dyDescent="0.25">
      <c r="A74">
        <v>361727</v>
      </c>
      <c r="B74">
        <v>14.41899967</v>
      </c>
      <c r="C74">
        <v>0.66100000999999997</v>
      </c>
      <c r="D74">
        <v>480.97500609999997</v>
      </c>
      <c r="E74">
        <v>1.4429999600000001</v>
      </c>
      <c r="F74">
        <v>9.9000003020963209E+37</v>
      </c>
      <c r="G74">
        <v>1.63849998</v>
      </c>
      <c r="H74">
        <v>9.9000003020963209E+37</v>
      </c>
      <c r="J74" s="2">
        <f>TREND(Calibration!$A$2:$A$4,Calibration!$B$2:$B$4,C74)</f>
        <v>422.14489539866344</v>
      </c>
      <c r="K74" s="2">
        <f>TREND(Calibration!$A$2:$A$4,Calibration!$C$2:$C$4,E74)</f>
        <v>564.05605715082834</v>
      </c>
      <c r="L74" s="2">
        <f>TREND(Calibration!$A$2:$A$4,Calibration!$D$2:$D$4,G74)</f>
        <v>634.4220703021258</v>
      </c>
    </row>
    <row r="75" spans="1:12" x14ac:dyDescent="0.25">
      <c r="A75">
        <v>366728</v>
      </c>
      <c r="B75">
        <v>14.510000229999999</v>
      </c>
      <c r="C75">
        <v>0.65990000999999998</v>
      </c>
      <c r="D75">
        <v>925.47100829999999</v>
      </c>
      <c r="E75">
        <v>1.4272999799999999</v>
      </c>
      <c r="F75">
        <v>9.9000003020963209E+37</v>
      </c>
      <c r="G75">
        <v>1.6720000500000001</v>
      </c>
      <c r="H75">
        <v>1326.19799805</v>
      </c>
      <c r="J75" s="2">
        <f>TREND(Calibration!$A$2:$A$4,Calibration!$B$2:$B$4,C75)</f>
        <v>421.47018748905407</v>
      </c>
      <c r="K75" s="2">
        <f>TREND(Calibration!$A$2:$A$4,Calibration!$C$2:$C$4,E75)</f>
        <v>557.70407247266348</v>
      </c>
      <c r="L75" s="2">
        <f>TREND(Calibration!$A$2:$A$4,Calibration!$D$2:$D$4,G75)</f>
        <v>648.23210429254368</v>
      </c>
    </row>
    <row r="76" spans="1:12" x14ac:dyDescent="0.25">
      <c r="A76">
        <v>371727</v>
      </c>
      <c r="B76">
        <v>14.60400009</v>
      </c>
      <c r="C76">
        <v>0.65880000999999999</v>
      </c>
      <c r="D76">
        <v>718.12902831999997</v>
      </c>
      <c r="E76">
        <v>1.4921</v>
      </c>
      <c r="F76">
        <v>9.9000003020963209E+37</v>
      </c>
      <c r="G76">
        <v>1.67250001</v>
      </c>
      <c r="H76">
        <v>9.9000003020963209E+37</v>
      </c>
      <c r="J76" s="2">
        <f>TREND(Calibration!$A$2:$A$4,Calibration!$B$2:$B$4,C76)</f>
        <v>420.79547957944476</v>
      </c>
      <c r="K76" s="2">
        <f>TREND(Calibration!$A$2:$A$4,Calibration!$C$2:$C$4,E76)</f>
        <v>583.92122269736228</v>
      </c>
      <c r="L76" s="2">
        <f>TREND(Calibration!$A$2:$A$4,Calibration!$D$2:$D$4,G76)</f>
        <v>648.43820728259254</v>
      </c>
    </row>
    <row r="77" spans="1:12" x14ac:dyDescent="0.25">
      <c r="A77">
        <v>376728</v>
      </c>
      <c r="B77">
        <v>14.661999700000001</v>
      </c>
      <c r="C77">
        <v>0.65560001000000001</v>
      </c>
      <c r="D77">
        <v>1321.5229492200001</v>
      </c>
      <c r="E77">
        <v>1.5369999400000001</v>
      </c>
      <c r="F77">
        <v>958.96502685999997</v>
      </c>
      <c r="G77">
        <v>1.6708999899999999</v>
      </c>
      <c r="H77">
        <v>9.9000003020963209E+37</v>
      </c>
      <c r="J77" s="2">
        <f>TREND(Calibration!$A$2:$A$4,Calibration!$B$2:$B$4,C77)</f>
        <v>418.83269293330846</v>
      </c>
      <c r="K77" s="2">
        <f>TREND(Calibration!$A$2:$A$4,Calibration!$C$2:$C$4,E77)</f>
        <v>602.08708857302042</v>
      </c>
      <c r="L77" s="2">
        <f>TREND(Calibration!$A$2:$A$4,Calibration!$D$2:$D$4,G77)</f>
        <v>647.77861670306993</v>
      </c>
    </row>
    <row r="78" spans="1:12" x14ac:dyDescent="0.25">
      <c r="A78">
        <v>381729</v>
      </c>
      <c r="B78">
        <v>14.71700001</v>
      </c>
      <c r="C78">
        <v>0.65780002000000004</v>
      </c>
      <c r="D78">
        <v>476.41400146000001</v>
      </c>
      <c r="E78">
        <v>1.57149994</v>
      </c>
      <c r="F78">
        <v>9.9000003020963209E+37</v>
      </c>
      <c r="G78">
        <v>1.6741000399999999</v>
      </c>
      <c r="H78">
        <v>1101.3649902300001</v>
      </c>
      <c r="J78" s="2">
        <f>TREND(Calibration!$A$2:$A$4,Calibration!$B$2:$B$4,C78)</f>
        <v>420.18211488623547</v>
      </c>
      <c r="K78" s="2">
        <f>TREND(Calibration!$A$2:$A$4,Calibration!$C$2:$C$4,E78)</f>
        <v>616.04528924567626</v>
      </c>
      <c r="L78" s="2">
        <f>TREND(Calibration!$A$2:$A$4,Calibration!$D$2:$D$4,G78)</f>
        <v>649.09780198450471</v>
      </c>
    </row>
    <row r="79" spans="1:12" x14ac:dyDescent="0.25">
      <c r="A79">
        <v>386728</v>
      </c>
      <c r="B79">
        <v>14.68799973</v>
      </c>
      <c r="C79">
        <v>0.65339999999999998</v>
      </c>
      <c r="D79">
        <v>886.23602295000001</v>
      </c>
      <c r="E79">
        <v>1.5634000299999999</v>
      </c>
      <c r="F79">
        <v>9.9000003020963209E+37</v>
      </c>
      <c r="G79">
        <v>1.6881999999999999</v>
      </c>
      <c r="H79">
        <v>9.9000003020963209E+37</v>
      </c>
      <c r="J79" s="2">
        <f>TREND(Calibration!$A$2:$A$4,Calibration!$B$2:$B$4,C79)</f>
        <v>417.48327098038152</v>
      </c>
      <c r="K79" s="2">
        <f>TREND(Calibration!$A$2:$A$4,Calibration!$C$2:$C$4,E79)</f>
        <v>612.76818289175003</v>
      </c>
      <c r="L79" s="2">
        <f>TREND(Calibration!$A$2:$A$4,Calibration!$D$2:$D$4,G79)</f>
        <v>654.91035481987285</v>
      </c>
    </row>
    <row r="80" spans="1:12" x14ac:dyDescent="0.25">
      <c r="A80">
        <v>391729</v>
      </c>
      <c r="B80">
        <v>14.682000159999999</v>
      </c>
      <c r="C80">
        <v>0.65179997999999995</v>
      </c>
      <c r="D80">
        <v>675.12799071999996</v>
      </c>
      <c r="E80">
        <v>1.51859999</v>
      </c>
      <c r="F80">
        <v>9.9000003020963209E+37</v>
      </c>
      <c r="G80">
        <v>1.6720000500000001</v>
      </c>
      <c r="H80">
        <v>1289.2280273399999</v>
      </c>
      <c r="J80" s="2">
        <f>TREND(Calibration!$A$2:$A$4,Calibration!$B$2:$B$4,C80)</f>
        <v>416.50186538989681</v>
      </c>
      <c r="K80" s="2">
        <f>TREND(Calibration!$A$2:$A$4,Calibration!$C$2:$C$4,E80)</f>
        <v>594.64273511021372</v>
      </c>
      <c r="L80" s="2">
        <f>TREND(Calibration!$A$2:$A$4,Calibration!$D$2:$D$4,G80)</f>
        <v>648.23210429254368</v>
      </c>
    </row>
    <row r="81" spans="1:12" x14ac:dyDescent="0.25">
      <c r="A81">
        <v>396729</v>
      </c>
      <c r="B81">
        <v>14.649000170000001</v>
      </c>
      <c r="C81">
        <v>0.65130001000000004</v>
      </c>
      <c r="D81">
        <v>777.86901854999996</v>
      </c>
      <c r="E81">
        <v>1.59099996</v>
      </c>
      <c r="F81">
        <v>9.9000003020963209E+37</v>
      </c>
      <c r="G81">
        <v>1.6698000399999999</v>
      </c>
      <c r="H81">
        <v>9.9000003020963209E+37</v>
      </c>
      <c r="J81" s="2">
        <f>TREND(Calibration!$A$2:$A$4,Calibration!$B$2:$B$4,C81)</f>
        <v>416.19519837756286</v>
      </c>
      <c r="K81" s="2">
        <f>TREND(Calibration!$A$2:$A$4,Calibration!$C$2:$C$4,E81)</f>
        <v>623.93471510888787</v>
      </c>
      <c r="L81" s="2">
        <f>TREND(Calibration!$A$2:$A$4,Calibration!$D$2:$D$4,G81)</f>
        <v>647.32517445988174</v>
      </c>
    </row>
    <row r="82" spans="1:12" x14ac:dyDescent="0.25">
      <c r="A82">
        <v>401728</v>
      </c>
      <c r="B82">
        <v>14.626000400000001</v>
      </c>
      <c r="C82">
        <v>0.64700000999999996</v>
      </c>
      <c r="D82">
        <v>726.36798095999995</v>
      </c>
      <c r="E82">
        <v>1.54779994</v>
      </c>
      <c r="F82">
        <v>9.9000003020963209E+37</v>
      </c>
      <c r="G82">
        <v>1.6720000500000001</v>
      </c>
      <c r="H82">
        <v>9.9000003020963209E+37</v>
      </c>
      <c r="J82" s="2">
        <f>TREND(Calibration!$A$2:$A$4,Calibration!$B$2:$B$4,C82)</f>
        <v>413.5577038218172</v>
      </c>
      <c r="K82" s="2">
        <f>TREND(Calibration!$A$2:$A$4,Calibration!$C$2:$C$4,E82)</f>
        <v>606.45661226185177</v>
      </c>
      <c r="L82" s="2">
        <f>TREND(Calibration!$A$2:$A$4,Calibration!$D$2:$D$4,G82)</f>
        <v>648.23210429254368</v>
      </c>
    </row>
    <row r="83" spans="1:12" x14ac:dyDescent="0.25">
      <c r="A83">
        <v>406728</v>
      </c>
      <c r="B83">
        <v>14.63899994</v>
      </c>
      <c r="C83">
        <v>0.64099996999999997</v>
      </c>
      <c r="D83">
        <v>505.375</v>
      </c>
      <c r="E83">
        <v>1.5379999900000001</v>
      </c>
      <c r="F83">
        <v>9.9000003020963209E+37</v>
      </c>
      <c r="G83">
        <v>1.6698000399999999</v>
      </c>
      <c r="H83">
        <v>1200.19104004</v>
      </c>
      <c r="J83" s="2">
        <f>TREND(Calibration!$A$2:$A$4,Calibration!$B$2:$B$4,C83)</f>
        <v>409.87745432547865</v>
      </c>
      <c r="K83" s="2">
        <f>TREND(Calibration!$A$2:$A$4,Calibration!$C$2:$C$4,E83)</f>
        <v>602.49169432904046</v>
      </c>
      <c r="L83" s="2">
        <f>TREND(Calibration!$A$2:$A$4,Calibration!$D$2:$D$4,G83)</f>
        <v>647.32517445988174</v>
      </c>
    </row>
    <row r="84" spans="1:12" x14ac:dyDescent="0.25">
      <c r="A84">
        <v>411728</v>
      </c>
      <c r="B84">
        <v>14.626000400000001</v>
      </c>
      <c r="C84">
        <v>0.64529996999999995</v>
      </c>
      <c r="D84">
        <v>388.21301269999998</v>
      </c>
      <c r="E84">
        <v>1.5942000199999999</v>
      </c>
      <c r="F84">
        <v>9.9000003020963209E+37</v>
      </c>
      <c r="G84">
        <v>1.67569995</v>
      </c>
      <c r="H84">
        <v>9.9000003020963209E+37</v>
      </c>
      <c r="J84" s="2">
        <f>TREND(Calibration!$A$2:$A$4,Calibration!$B$2:$B$4,C84)</f>
        <v>412.51494888122426</v>
      </c>
      <c r="K84" s="2">
        <f>TREND(Calibration!$A$2:$A$4,Calibration!$C$2:$C$4,E84)</f>
        <v>625.2294130695991</v>
      </c>
      <c r="L84" s="2">
        <f>TREND(Calibration!$A$2:$A$4,Calibration!$D$2:$D$4,G84)</f>
        <v>649.75734721774188</v>
      </c>
    </row>
    <row r="85" spans="1:12" x14ac:dyDescent="0.25">
      <c r="A85">
        <v>416729</v>
      </c>
      <c r="B85">
        <v>14.67500019</v>
      </c>
      <c r="C85">
        <v>0.64700000999999996</v>
      </c>
      <c r="D85">
        <v>95.796997070000003</v>
      </c>
      <c r="E85">
        <v>1.56830001</v>
      </c>
      <c r="F85">
        <v>9.9000003020963209E+37</v>
      </c>
      <c r="G85">
        <v>1.6729999799999999</v>
      </c>
      <c r="H85">
        <v>1188.81604004</v>
      </c>
      <c r="J85" s="2">
        <f>TREND(Calibration!$A$2:$A$4,Calibration!$B$2:$B$4,C85)</f>
        <v>413.5577038218172</v>
      </c>
      <c r="K85" s="2">
        <f>TREND(Calibration!$A$2:$A$4,Calibration!$C$2:$C$4,E85)</f>
        <v>614.75064388108342</v>
      </c>
      <c r="L85" s="2">
        <f>TREND(Calibration!$A$2:$A$4,Calibration!$D$2:$D$4,G85)</f>
        <v>648.64431439503107</v>
      </c>
    </row>
    <row r="86" spans="1:12" x14ac:dyDescent="0.25">
      <c r="A86">
        <v>421729</v>
      </c>
      <c r="B86">
        <v>14.61299992</v>
      </c>
      <c r="C86">
        <v>0.64370000000000005</v>
      </c>
      <c r="D86">
        <v>779.88897704999999</v>
      </c>
      <c r="E86">
        <v>1.57579994</v>
      </c>
      <c r="F86">
        <v>9.9000003020963209E+37</v>
      </c>
      <c r="G86">
        <v>1.6708999899999999</v>
      </c>
      <c r="H86">
        <v>9.9000003020963209E+37</v>
      </c>
      <c r="J86" s="2">
        <f>TREND(Calibration!$A$2:$A$4,Calibration!$B$2:$B$4,C86)</f>
        <v>411.53357395928094</v>
      </c>
      <c r="K86" s="2">
        <f>TREND(Calibration!$A$2:$A$4,Calibration!$C$2:$C$4,E86)</f>
        <v>617.78500701067389</v>
      </c>
      <c r="L86" s="2">
        <f>TREND(Calibration!$A$2:$A$4,Calibration!$D$2:$D$4,G86)</f>
        <v>647.77861670306993</v>
      </c>
    </row>
    <row r="87" spans="1:12" x14ac:dyDescent="0.25">
      <c r="A87">
        <v>426728</v>
      </c>
      <c r="B87">
        <v>14.597000120000001</v>
      </c>
      <c r="C87">
        <v>0.64160001</v>
      </c>
      <c r="D87">
        <v>823.92797852000001</v>
      </c>
      <c r="E87">
        <v>1.5181000200000001</v>
      </c>
      <c r="F87">
        <v>1231.9129638700001</v>
      </c>
      <c r="G87">
        <v>1.68550003</v>
      </c>
      <c r="H87">
        <v>9.9000003020963209E+37</v>
      </c>
      <c r="J87" s="2">
        <f>TREND(Calibration!$A$2:$A$4,Calibration!$B$2:$B$4,C87)</f>
        <v>410.24550135646228</v>
      </c>
      <c r="K87" s="2">
        <f>TREND(Calibration!$A$2:$A$4,Calibration!$C$2:$C$4,E87)</f>
        <v>594.44045448440772</v>
      </c>
      <c r="L87" s="2">
        <f>TREND(Calibration!$A$2:$A$4,Calibration!$D$2:$D$4,G87)</f>
        <v>653.79732199716216</v>
      </c>
    </row>
    <row r="88" spans="1:12" x14ac:dyDescent="0.25">
      <c r="A88">
        <v>431729</v>
      </c>
      <c r="B88">
        <v>14.55500031</v>
      </c>
      <c r="C88">
        <v>0.64259999999999995</v>
      </c>
      <c r="D88">
        <v>539.95202637</v>
      </c>
      <c r="E88">
        <v>1.5099999900000001</v>
      </c>
      <c r="F88">
        <v>1007.2210083</v>
      </c>
      <c r="G88">
        <v>1.6914000499999999</v>
      </c>
      <c r="H88">
        <v>9.9000003020963209E+37</v>
      </c>
      <c r="J88" s="2">
        <f>TREND(Calibration!$A$2:$A$4,Calibration!$B$2:$B$4,C88)</f>
        <v>410.85886604967158</v>
      </c>
      <c r="K88" s="2">
        <f>TREND(Calibration!$A$2:$A$4,Calibration!$C$2:$C$4,E88)</f>
        <v>591.16329958021834</v>
      </c>
      <c r="L88" s="2">
        <f>TREND(Calibration!$A$2:$A$4,Calibration!$D$2:$D$4,G88)</f>
        <v>656.22954010130775</v>
      </c>
    </row>
    <row r="89" spans="1:12" x14ac:dyDescent="0.25">
      <c r="A89">
        <v>436729</v>
      </c>
      <c r="B89">
        <v>14.50599957</v>
      </c>
      <c r="C89">
        <v>0.64370000000000005</v>
      </c>
      <c r="D89">
        <v>186.98100281000001</v>
      </c>
      <c r="E89">
        <v>1.50619996</v>
      </c>
      <c r="F89">
        <v>9.9000003020963209E+37</v>
      </c>
      <c r="G89">
        <v>1.70169997</v>
      </c>
      <c r="H89">
        <v>1065.3100585899999</v>
      </c>
      <c r="J89" s="2">
        <f>TREND(Calibration!$A$2:$A$4,Calibration!$B$2:$B$4,C89)</f>
        <v>411.53357395928094</v>
      </c>
      <c r="K89" s="2">
        <f>TREND(Calibration!$A$2:$A$4,Calibration!$C$2:$C$4,E89)</f>
        <v>589.6258624410267</v>
      </c>
      <c r="L89" s="2">
        <f>TREND(Calibration!$A$2:$A$4,Calibration!$D$2:$D$4,G89)</f>
        <v>660.47556840210177</v>
      </c>
    </row>
    <row r="90" spans="1:12" x14ac:dyDescent="0.25">
      <c r="A90">
        <v>441729</v>
      </c>
      <c r="B90">
        <v>14.399000170000001</v>
      </c>
      <c r="C90">
        <v>0.63829999999999998</v>
      </c>
      <c r="D90">
        <v>1152.74902344</v>
      </c>
      <c r="E90">
        <v>1.4839999699999999</v>
      </c>
      <c r="F90">
        <v>818.70697021000001</v>
      </c>
      <c r="G90">
        <v>1.70220006</v>
      </c>
      <c r="H90">
        <v>9.9000003020963209E+37</v>
      </c>
      <c r="J90" s="2">
        <f>TREND(Calibration!$A$2:$A$4,Calibration!$B$2:$B$4,C90)</f>
        <v>408.22137149392597</v>
      </c>
      <c r="K90" s="2">
        <f>TREND(Calibration!$A$2:$A$4,Calibration!$C$2:$C$4,E90)</f>
        <v>580.64406779317301</v>
      </c>
      <c r="L90" s="2">
        <f>TREND(Calibration!$A$2:$A$4,Calibration!$D$2:$D$4,G90)</f>
        <v>660.68172498321553</v>
      </c>
    </row>
    <row r="91" spans="1:12" x14ac:dyDescent="0.25">
      <c r="A91">
        <v>446728</v>
      </c>
      <c r="B91">
        <v>14.385999679999999</v>
      </c>
      <c r="C91">
        <v>0.64529996999999995</v>
      </c>
      <c r="D91">
        <v>640.04699706999997</v>
      </c>
      <c r="E91">
        <v>1.58609998</v>
      </c>
      <c r="F91">
        <v>1102.52697754</v>
      </c>
      <c r="G91">
        <v>1.7141</v>
      </c>
      <c r="H91">
        <v>9.9000003020963209E+37</v>
      </c>
      <c r="J91" s="2">
        <f>TREND(Calibration!$A$2:$A$4,Calibration!$B$2:$B$4,C91)</f>
        <v>412.51494888122426</v>
      </c>
      <c r="K91" s="2">
        <f>TREND(Calibration!$A$2:$A$4,Calibration!$C$2:$C$4,E91)</f>
        <v>621.95225411955448</v>
      </c>
      <c r="L91" s="2">
        <f>TREND(Calibration!$A$2:$A$4,Calibration!$D$2:$D$4,G91)</f>
        <v>665.58734386353217</v>
      </c>
    </row>
    <row r="92" spans="1:12" x14ac:dyDescent="0.25">
      <c r="A92">
        <v>451728</v>
      </c>
      <c r="B92">
        <v>14.36699963</v>
      </c>
      <c r="C92">
        <v>0.64749997999999997</v>
      </c>
      <c r="D92">
        <v>896.99798583999996</v>
      </c>
      <c r="E92">
        <v>1.5440000300000001</v>
      </c>
      <c r="F92">
        <v>1146.14904785</v>
      </c>
      <c r="G92">
        <v>1.7114000300000001</v>
      </c>
      <c r="H92">
        <v>9.9000003020963209E+37</v>
      </c>
      <c r="J92" s="2">
        <f>TREND(Calibration!$A$2:$A$4,Calibration!$B$2:$B$4,C92)</f>
        <v>413.8643708341512</v>
      </c>
      <c r="K92" s="2">
        <f>TREND(Calibration!$A$2:$A$4,Calibration!$C$2:$C$4,E92)</f>
        <v>604.91922367292341</v>
      </c>
      <c r="L92" s="2">
        <f>TREND(Calibration!$A$2:$A$4,Calibration!$D$2:$D$4,G92)</f>
        <v>664.47431104082148</v>
      </c>
    </row>
    <row r="93" spans="1:12" x14ac:dyDescent="0.25">
      <c r="A93">
        <v>456729</v>
      </c>
      <c r="B93">
        <v>14.317999840000001</v>
      </c>
      <c r="C93">
        <v>0.64639997000000005</v>
      </c>
      <c r="D93">
        <v>9.9000003020963209E+37</v>
      </c>
      <c r="E93">
        <v>1.5450999700000001</v>
      </c>
      <c r="F93">
        <v>254.92199707</v>
      </c>
      <c r="G93">
        <v>1.70220006</v>
      </c>
      <c r="H93">
        <v>9.9000003020963209E+37</v>
      </c>
      <c r="J93" s="2">
        <f>TREND(Calibration!$A$2:$A$4,Calibration!$B$2:$B$4,C93)</f>
        <v>413.18965679083362</v>
      </c>
      <c r="K93" s="2">
        <f>TREND(Calibration!$A$2:$A$4,Calibration!$C$2:$C$4,E93)</f>
        <v>605.36424347720981</v>
      </c>
      <c r="L93" s="2">
        <f>TREND(Calibration!$A$2:$A$4,Calibration!$D$2:$D$4,G93)</f>
        <v>660.68172498321553</v>
      </c>
    </row>
    <row r="94" spans="1:12" x14ac:dyDescent="0.25">
      <c r="A94">
        <v>461741</v>
      </c>
      <c r="B94">
        <v>14.42500019</v>
      </c>
      <c r="C94">
        <v>0.65240001999999997</v>
      </c>
      <c r="D94">
        <v>816.74200439000003</v>
      </c>
      <c r="E94">
        <v>1.5336999899999999</v>
      </c>
      <c r="F94">
        <v>9.9000003020963209E+37</v>
      </c>
      <c r="G94">
        <v>1.6990000000000001</v>
      </c>
      <c r="H94">
        <v>9.9000003020963209E+37</v>
      </c>
      <c r="J94" s="2">
        <f>TREND(Calibration!$A$2:$A$4,Calibration!$B$2:$B$4,C94)</f>
        <v>416.86991242088044</v>
      </c>
      <c r="K94" s="2">
        <f>TREND(Calibration!$A$2:$A$4,Calibration!$C$2:$C$4,E94)</f>
        <v>600.75197656404271</v>
      </c>
      <c r="L94" s="2">
        <f>TREND(Calibration!$A$2:$A$4,Calibration!$D$2:$D$4,G94)</f>
        <v>659.36253557939108</v>
      </c>
    </row>
    <row r="95" spans="1:12" x14ac:dyDescent="0.25">
      <c r="A95">
        <v>466729</v>
      </c>
      <c r="B95">
        <v>14.48400021</v>
      </c>
      <c r="C95">
        <v>0.65020001000000005</v>
      </c>
      <c r="D95">
        <v>1243.2239990200001</v>
      </c>
      <c r="E95">
        <v>1.55369997</v>
      </c>
      <c r="F95">
        <v>9.9000003020963209E+37</v>
      </c>
      <c r="G95">
        <v>1.6924999999999999</v>
      </c>
      <c r="H95">
        <v>9.9000003020963209E+37</v>
      </c>
      <c r="J95" s="2">
        <f>TREND(Calibration!$A$2:$A$4,Calibration!$B$2:$B$4,C95)</f>
        <v>415.52049046795355</v>
      </c>
      <c r="K95" s="2">
        <f>TREND(Calibration!$A$2:$A$4,Calibration!$C$2:$C$4,E95)</f>
        <v>608.8436790072052</v>
      </c>
      <c r="L95" s="2">
        <f>TREND(Calibration!$A$2:$A$4,Calibration!$D$2:$D$4,G95)</f>
        <v>656.68298234449583</v>
      </c>
    </row>
    <row r="96" spans="1:12" x14ac:dyDescent="0.25">
      <c r="A96">
        <v>471729</v>
      </c>
      <c r="B96">
        <v>14.55500031</v>
      </c>
      <c r="C96">
        <v>0.64749997999999997</v>
      </c>
      <c r="D96">
        <v>1088.1300048799999</v>
      </c>
      <c r="E96">
        <v>1.52890003</v>
      </c>
      <c r="F96">
        <v>9.9000003020963209E+37</v>
      </c>
      <c r="G96">
        <v>1.69949996</v>
      </c>
      <c r="H96">
        <v>9.9000003020963209E+37</v>
      </c>
      <c r="J96" s="2">
        <f>TREND(Calibration!$A$2:$A$4,Calibration!$B$2:$B$4,C96)</f>
        <v>413.8643708341512</v>
      </c>
      <c r="K96" s="2">
        <f>TREND(Calibration!$A$2:$A$4,Calibration!$C$2:$C$4,E96)</f>
        <v>598.80998221909431</v>
      </c>
      <c r="L96" s="2">
        <f>TREND(Calibration!$A$2:$A$4,Calibration!$D$2:$D$4,G96)</f>
        <v>659.56863856944005</v>
      </c>
    </row>
    <row r="97" spans="1:12" x14ac:dyDescent="0.25">
      <c r="A97">
        <v>476728</v>
      </c>
      <c r="B97">
        <v>14.583999629999999</v>
      </c>
      <c r="C97">
        <v>0.65240001999999997</v>
      </c>
      <c r="D97">
        <v>847.26098633000004</v>
      </c>
      <c r="E97">
        <v>1.5514999599999999</v>
      </c>
      <c r="F97">
        <v>1262.8630371100001</v>
      </c>
      <c r="G97">
        <v>1.70270002</v>
      </c>
      <c r="H97">
        <v>9.9000003020963209E+37</v>
      </c>
      <c r="J97" s="2">
        <f>TREND(Calibration!$A$2:$A$4,Calibration!$B$2:$B$4,C97)</f>
        <v>416.86991242088044</v>
      </c>
      <c r="K97" s="2">
        <f>TREND(Calibration!$A$2:$A$4,Calibration!$C$2:$C$4,E97)</f>
        <v>607.95358680251377</v>
      </c>
      <c r="L97" s="2">
        <f>TREND(Calibration!$A$2:$A$4,Calibration!$D$2:$D$4,G97)</f>
        <v>660.88782797326439</v>
      </c>
    </row>
    <row r="98" spans="1:12" x14ac:dyDescent="0.25">
      <c r="A98">
        <v>481728</v>
      </c>
      <c r="B98">
        <v>14.619999890000001</v>
      </c>
      <c r="C98">
        <v>0.64259999999999995</v>
      </c>
      <c r="D98">
        <v>925.39599609000004</v>
      </c>
      <c r="E98">
        <v>1.63039994</v>
      </c>
      <c r="F98">
        <v>9.9000003020963209E+37</v>
      </c>
      <c r="G98">
        <v>1.71790004</v>
      </c>
      <c r="H98">
        <v>9.9000003020963209E+37</v>
      </c>
      <c r="J98" s="2">
        <f>TREND(Calibration!$A$2:$A$4,Calibration!$B$2:$B$4,C98)</f>
        <v>410.85886604967158</v>
      </c>
      <c r="K98" s="2">
        <f>TREND(Calibration!$A$2:$A$4,Calibration!$C$2:$C$4,E98)</f>
        <v>639.87537677087698</v>
      </c>
      <c r="L98" s="2">
        <f>TREND(Calibration!$A$2:$A$4,Calibration!$D$2:$D$4,G98)</f>
        <v>667.15386839810617</v>
      </c>
    </row>
    <row r="99" spans="1:12" x14ac:dyDescent="0.25">
      <c r="A99">
        <v>486729</v>
      </c>
      <c r="B99">
        <v>14.62300014</v>
      </c>
      <c r="C99">
        <v>0.63990002999999995</v>
      </c>
      <c r="D99">
        <v>9.9000003020963209E+37</v>
      </c>
      <c r="E99">
        <v>1.49650002</v>
      </c>
      <c r="F99">
        <v>1184.80895996</v>
      </c>
      <c r="G99">
        <v>1.7119</v>
      </c>
      <c r="H99">
        <v>9.9000003020963209E+37</v>
      </c>
      <c r="J99" s="2">
        <f>TREND(Calibration!$A$2:$A$4,Calibration!$B$2:$B$4,C99)</f>
        <v>409.2027832181189</v>
      </c>
      <c r="K99" s="2">
        <f>TREND(Calibration!$A$2:$A$4,Calibration!$C$2:$C$4,E99)</f>
        <v>585.70140710674491</v>
      </c>
      <c r="L99" s="2">
        <f>TREND(Calibration!$A$2:$A$4,Calibration!$D$2:$D$4,G99)</f>
        <v>664.68041815326001</v>
      </c>
    </row>
    <row r="100" spans="1:12" x14ac:dyDescent="0.25">
      <c r="A100">
        <v>491727</v>
      </c>
      <c r="B100">
        <v>14.64599991</v>
      </c>
      <c r="C100">
        <v>0.64429997999999999</v>
      </c>
      <c r="D100">
        <v>775.91400146000001</v>
      </c>
      <c r="E100">
        <v>1.52289999</v>
      </c>
      <c r="F100">
        <v>9.9000003020963209E+37</v>
      </c>
      <c r="G100">
        <v>1.72539997</v>
      </c>
      <c r="H100">
        <v>9.9000003020963209E+37</v>
      </c>
      <c r="J100" s="2">
        <f>TREND(Calibration!$A$2:$A$4,Calibration!$B$2:$B$4,C100)</f>
        <v>411.90158418801497</v>
      </c>
      <c r="K100" s="2">
        <f>TREND(Calibration!$A$2:$A$4,Calibration!$C$2:$C$4,E100)</f>
        <v>596.38245287521136</v>
      </c>
      <c r="L100" s="2">
        <f>TREND(Calibration!$A$2:$A$4,Calibration!$D$2:$D$4,G100)</f>
        <v>670.24563173548893</v>
      </c>
    </row>
    <row r="101" spans="1:12" x14ac:dyDescent="0.25">
      <c r="A101">
        <v>496728</v>
      </c>
      <c r="B101">
        <v>14.62300014</v>
      </c>
      <c r="C101">
        <v>0.64590000999999997</v>
      </c>
      <c r="D101">
        <v>686.79699706999997</v>
      </c>
      <c r="E101">
        <v>1.5942000199999999</v>
      </c>
      <c r="F101">
        <v>1256.1290283200001</v>
      </c>
      <c r="G101">
        <v>1.74269998</v>
      </c>
      <c r="H101">
        <v>9.9000003020963209E+37</v>
      </c>
      <c r="J101" s="2">
        <f>TREND(Calibration!$A$2:$A$4,Calibration!$B$2:$B$4,C101)</f>
        <v>412.88299591220789</v>
      </c>
      <c r="K101" s="2">
        <f>TREND(Calibration!$A$2:$A$4,Calibration!$C$2:$C$4,E101)</f>
        <v>625.2294130695991</v>
      </c>
      <c r="L101" s="2">
        <f>TREND(Calibration!$A$2:$A$4,Calibration!$D$2:$D$4,G101)</f>
        <v>677.37736985229185</v>
      </c>
    </row>
    <row r="102" spans="1:12" x14ac:dyDescent="0.25">
      <c r="A102">
        <v>501726</v>
      </c>
      <c r="B102">
        <v>14.63300037</v>
      </c>
      <c r="C102">
        <v>0.64429997999999999</v>
      </c>
      <c r="D102">
        <v>968.77502441000001</v>
      </c>
      <c r="E102">
        <v>1.53530002</v>
      </c>
      <c r="F102">
        <v>9.9000003020963209E+37</v>
      </c>
      <c r="G102">
        <v>1.7361999800000001</v>
      </c>
      <c r="H102">
        <v>9.9000003020963209E+37</v>
      </c>
      <c r="J102" s="2">
        <f>TREND(Calibration!$A$2:$A$4,Calibration!$B$2:$B$4,C102)</f>
        <v>411.90158418801497</v>
      </c>
      <c r="K102" s="2">
        <f>TREND(Calibration!$A$2:$A$4,Calibration!$C$2:$C$4,E102)</f>
        <v>601.39932554439838</v>
      </c>
      <c r="L102" s="2">
        <f>TREND(Calibration!$A$2:$A$4,Calibration!$D$2:$D$4,G102)</f>
        <v>674.69781661739671</v>
      </c>
    </row>
    <row r="103" spans="1:12" x14ac:dyDescent="0.25">
      <c r="A103">
        <v>506737</v>
      </c>
      <c r="B103">
        <v>14.619999890000001</v>
      </c>
      <c r="C103">
        <v>0.64209998000000001</v>
      </c>
      <c r="D103">
        <v>1363.1199951200001</v>
      </c>
      <c r="E103">
        <v>1.74160004</v>
      </c>
      <c r="F103">
        <v>998.90197753999996</v>
      </c>
      <c r="G103">
        <v>1.72920001</v>
      </c>
      <c r="H103">
        <v>9.9000003020963209E+37</v>
      </c>
      <c r="J103" s="2">
        <f>TREND(Calibration!$A$2:$A$4,Calibration!$B$2:$B$4,C103)</f>
        <v>410.55216836879629</v>
      </c>
      <c r="K103" s="2">
        <f>TREND(Calibration!$A$2:$A$4,Calibration!$C$2:$C$4,E103)</f>
        <v>684.86532780332311</v>
      </c>
      <c r="L103" s="2">
        <f>TREND(Calibration!$A$2:$A$4,Calibration!$D$2:$D$4,G103)</f>
        <v>671.81215627006293</v>
      </c>
    </row>
    <row r="104" spans="1:12" x14ac:dyDescent="0.25">
      <c r="A104">
        <v>511727</v>
      </c>
      <c r="B104">
        <v>14.66899967</v>
      </c>
      <c r="C104">
        <v>0.64529996999999995</v>
      </c>
      <c r="D104">
        <v>308.00100708000002</v>
      </c>
      <c r="E104">
        <v>1.68490005</v>
      </c>
      <c r="F104">
        <v>9.9000003020963209E+37</v>
      </c>
      <c r="G104">
        <v>1.73459995</v>
      </c>
      <c r="H104">
        <v>9.9000003020963209E+37</v>
      </c>
      <c r="J104" s="2">
        <f>TREND(Calibration!$A$2:$A$4,Calibration!$B$2:$B$4,C104)</f>
        <v>412.51494888122426</v>
      </c>
      <c r="K104" s="2">
        <f>TREND(Calibration!$A$2:$A$4,Calibration!$C$2:$C$4,E104)</f>
        <v>661.92533248281359</v>
      </c>
      <c r="L104" s="2">
        <f>TREND(Calibration!$A$2:$A$4,Calibration!$D$2:$D$4,G104)</f>
        <v>674.03822191548443</v>
      </c>
    </row>
    <row r="105" spans="1:12" x14ac:dyDescent="0.25">
      <c r="A105">
        <v>516726</v>
      </c>
      <c r="B105">
        <v>14.664999959999999</v>
      </c>
      <c r="C105">
        <v>0.64429997999999999</v>
      </c>
      <c r="D105">
        <v>703.80102538999995</v>
      </c>
      <c r="E105">
        <v>1.58179998</v>
      </c>
      <c r="F105">
        <v>9.9000003020963209E+37</v>
      </c>
      <c r="G105">
        <v>1.7275999799999999</v>
      </c>
      <c r="H105">
        <v>1315.29296875</v>
      </c>
      <c r="J105" s="2">
        <f>TREND(Calibration!$A$2:$A$4,Calibration!$B$2:$B$4,C105)</f>
        <v>411.90158418801497</v>
      </c>
      <c r="K105" s="2">
        <f>TREND(Calibration!$A$2:$A$4,Calibration!$C$2:$C$4,E105)</f>
        <v>620.21253635455685</v>
      </c>
      <c r="L105" s="2">
        <f>TREND(Calibration!$A$2:$A$4,Calibration!$D$2:$D$4,G105)</f>
        <v>671.15256156815076</v>
      </c>
    </row>
    <row r="106" spans="1:12" x14ac:dyDescent="0.25">
      <c r="A106">
        <v>521739</v>
      </c>
      <c r="B106">
        <v>14.649000170000001</v>
      </c>
      <c r="C106">
        <v>0.64099996999999997</v>
      </c>
      <c r="D106">
        <v>1283.9439697299999</v>
      </c>
      <c r="E106">
        <v>1.6936000600000001</v>
      </c>
      <c r="F106">
        <v>1331.6750488299999</v>
      </c>
      <c r="G106">
        <v>1.73140001</v>
      </c>
      <c r="H106">
        <v>9.9000003020963209E+37</v>
      </c>
      <c r="J106" s="2">
        <f>TREND(Calibration!$A$2:$A$4,Calibration!$B$2:$B$4,C106)</f>
        <v>409.87745432547865</v>
      </c>
      <c r="K106" s="2">
        <f>TREND(Calibration!$A$2:$A$4,Calibration!$C$2:$C$4,E106)</f>
        <v>665.44523061133862</v>
      </c>
      <c r="L106" s="2">
        <f>TREND(Calibration!$A$2:$A$4,Calibration!$D$2:$D$4,G106)</f>
        <v>672.7190819803352</v>
      </c>
    </row>
    <row r="107" spans="1:12" x14ac:dyDescent="0.25">
      <c r="A107">
        <v>526728</v>
      </c>
      <c r="B107">
        <v>14.678000450000001</v>
      </c>
      <c r="C107">
        <v>0.63620001000000004</v>
      </c>
      <c r="D107">
        <v>709.21600341999999</v>
      </c>
      <c r="E107">
        <v>1.6578999800000001</v>
      </c>
      <c r="F107">
        <v>1245.52502441</v>
      </c>
      <c r="G107">
        <v>1.7226999999999999</v>
      </c>
      <c r="H107">
        <v>9.9000003020963209E+37</v>
      </c>
      <c r="J107" s="2">
        <f>TREND(Calibration!$A$2:$A$4,Calibration!$B$2:$B$4,C107)</f>
        <v>406.93329889110737</v>
      </c>
      <c r="K107" s="2">
        <f>TREND(Calibration!$A$2:$A$4,Calibration!$C$2:$C$4,E107)</f>
        <v>651.00149493974834</v>
      </c>
      <c r="L107" s="2">
        <f>TREND(Calibration!$A$2:$A$4,Calibration!$D$2:$D$4,G107)</f>
        <v>669.13259891277812</v>
      </c>
    </row>
    <row r="108" spans="1:12" x14ac:dyDescent="0.25">
      <c r="A108">
        <v>531727</v>
      </c>
      <c r="B108">
        <v>14.630000109999999</v>
      </c>
      <c r="C108">
        <v>0.64429997999999999</v>
      </c>
      <c r="D108">
        <v>398.47000121999997</v>
      </c>
      <c r="E108">
        <v>1.6368999500000001</v>
      </c>
      <c r="F108">
        <v>9.9000003020963209E+37</v>
      </c>
      <c r="G108">
        <v>1.7275999799999999</v>
      </c>
      <c r="H108">
        <v>9.9000003020963209E+37</v>
      </c>
      <c r="J108" s="2">
        <f>TREND(Calibration!$A$2:$A$4,Calibration!$B$2:$B$4,C108)</f>
        <v>411.90158418801497</v>
      </c>
      <c r="K108" s="2">
        <f>TREND(Calibration!$A$2:$A$4,Calibration!$C$2:$C$4,E108)</f>
        <v>642.50518674056593</v>
      </c>
      <c r="L108" s="2">
        <f>TREND(Calibration!$A$2:$A$4,Calibration!$D$2:$D$4,G108)</f>
        <v>671.15256156815076</v>
      </c>
    </row>
    <row r="109" spans="1:12" x14ac:dyDescent="0.25">
      <c r="A109">
        <v>536727</v>
      </c>
      <c r="B109">
        <v>14.56099987</v>
      </c>
      <c r="C109">
        <v>0.64529996999999995</v>
      </c>
      <c r="D109">
        <v>695.30297852000001</v>
      </c>
      <c r="E109">
        <v>1.6227999900000001</v>
      </c>
      <c r="F109">
        <v>9.9000003020963209E+37</v>
      </c>
      <c r="G109">
        <v>1.7318999799999999</v>
      </c>
      <c r="H109">
        <v>9.9000003020963209E+37</v>
      </c>
      <c r="J109" s="2">
        <f>TREND(Calibration!$A$2:$A$4,Calibration!$B$2:$B$4,C109)</f>
        <v>412.51494888122426</v>
      </c>
      <c r="K109" s="2">
        <f>TREND(Calibration!$A$2:$A$4,Calibration!$C$2:$C$4,E109)</f>
        <v>636.80054699690163</v>
      </c>
      <c r="L109" s="2">
        <f>TREND(Calibration!$A$2:$A$4,Calibration!$D$2:$D$4,G109)</f>
        <v>672.92518909277362</v>
      </c>
    </row>
    <row r="110" spans="1:12" x14ac:dyDescent="0.25">
      <c r="A110">
        <v>541726</v>
      </c>
      <c r="B110">
        <v>14.47099972</v>
      </c>
      <c r="C110">
        <v>0.64800000000000002</v>
      </c>
      <c r="D110">
        <v>680.94396973000005</v>
      </c>
      <c r="E110">
        <v>1.5887999500000001</v>
      </c>
      <c r="F110">
        <v>9.9000003020963209E+37</v>
      </c>
      <c r="G110">
        <v>1.7379000200000001</v>
      </c>
      <c r="H110">
        <v>9.9000003020963209E+37</v>
      </c>
      <c r="J110" s="2">
        <f>TREND(Calibration!$A$2:$A$4,Calibration!$B$2:$B$4,C110)</f>
        <v>414.17106851502655</v>
      </c>
      <c r="K110" s="2">
        <f>TREND(Calibration!$A$2:$A$4,Calibration!$C$2:$C$4,E110)</f>
        <v>623.04462290419656</v>
      </c>
      <c r="L110" s="2">
        <f>TREND(Calibration!$A$2:$A$4,Calibration!$D$2:$D$4,G110)</f>
        <v>675.39863933762001</v>
      </c>
    </row>
    <row r="111" spans="1:12" x14ac:dyDescent="0.25">
      <c r="A111">
        <v>546727</v>
      </c>
      <c r="B111">
        <v>14.41899967</v>
      </c>
      <c r="C111">
        <v>0.64639997000000005</v>
      </c>
      <c r="D111">
        <v>393.27200317</v>
      </c>
      <c r="E111">
        <v>1.5379999900000001</v>
      </c>
      <c r="F111">
        <v>9.9000003020963209E+37</v>
      </c>
      <c r="G111">
        <v>1.72329998</v>
      </c>
      <c r="H111">
        <v>9.9000003020963209E+37</v>
      </c>
      <c r="J111" s="2">
        <f>TREND(Calibration!$A$2:$A$4,Calibration!$B$2:$B$4,C111)</f>
        <v>413.18965679083362</v>
      </c>
      <c r="K111" s="2">
        <f>TREND(Calibration!$A$2:$A$4,Calibration!$C$2:$C$4,E111)</f>
        <v>602.49169432904046</v>
      </c>
      <c r="L111" s="2">
        <f>TREND(Calibration!$A$2:$A$4,Calibration!$D$2:$D$4,G111)</f>
        <v>669.37993404352778</v>
      </c>
    </row>
    <row r="112" spans="1:12" x14ac:dyDescent="0.25">
      <c r="A112">
        <v>551727</v>
      </c>
      <c r="B112">
        <v>14.40600014</v>
      </c>
      <c r="C112">
        <v>0.64700000999999996</v>
      </c>
      <c r="D112">
        <v>431.59899902000001</v>
      </c>
      <c r="E112">
        <v>1.5542000499999999</v>
      </c>
      <c r="F112">
        <v>9.9000003020963209E+37</v>
      </c>
      <c r="G112">
        <v>1.72490001</v>
      </c>
      <c r="H112">
        <v>9.9000003020963209E+37</v>
      </c>
      <c r="J112" s="2">
        <f>TREND(Calibration!$A$2:$A$4,Calibration!$B$2:$B$4,C112)</f>
        <v>413.5577038218172</v>
      </c>
      <c r="K112" s="2">
        <f>TREND(Calibration!$A$2:$A$4,Calibration!$C$2:$C$4,E112)</f>
        <v>609.04600413741912</v>
      </c>
      <c r="L112" s="2">
        <f>TREND(Calibration!$A$2:$A$4,Calibration!$D$2:$D$4,G112)</f>
        <v>670.03952874543995</v>
      </c>
    </row>
    <row r="113" spans="1:12" x14ac:dyDescent="0.25">
      <c r="A113">
        <v>556726</v>
      </c>
      <c r="B113">
        <v>14.4090004</v>
      </c>
      <c r="C113">
        <v>0.64969999</v>
      </c>
      <c r="D113">
        <v>516.16302489999998</v>
      </c>
      <c r="E113">
        <v>1.5509999999999999</v>
      </c>
      <c r="F113">
        <v>1277.3260498</v>
      </c>
      <c r="G113">
        <v>1.74489999</v>
      </c>
      <c r="H113">
        <v>9.9000003020963209E+37</v>
      </c>
      <c r="J113" s="2">
        <f>TREND(Calibration!$A$2:$A$4,Calibration!$B$2:$B$4,C113)</f>
        <v>415.21379278707821</v>
      </c>
      <c r="K113" s="2">
        <f>TREND(Calibration!$A$2:$A$4,Calibration!$C$2:$C$4,E113)</f>
        <v>607.75131022256301</v>
      </c>
      <c r="L113" s="2">
        <f>TREND(Calibration!$A$2:$A$4,Calibration!$D$2:$D$4,G113)</f>
        <v>678.28429968495368</v>
      </c>
    </row>
    <row r="114" spans="1:12" x14ac:dyDescent="0.25">
      <c r="A114">
        <v>561726</v>
      </c>
      <c r="B114">
        <v>14.477000240000001</v>
      </c>
      <c r="C114">
        <v>0.64910000999999995</v>
      </c>
      <c r="D114">
        <v>522.22900390999996</v>
      </c>
      <c r="E114">
        <v>1.56449997</v>
      </c>
      <c r="F114">
        <v>964.30603026999995</v>
      </c>
      <c r="G114">
        <v>1.74810004</v>
      </c>
      <c r="H114">
        <v>9.9000003020963209E+37</v>
      </c>
      <c r="J114" s="2">
        <f>TREND(Calibration!$A$2:$A$4,Calibration!$B$2:$B$4,C114)</f>
        <v>414.84578255834413</v>
      </c>
      <c r="K114" s="2">
        <f>TREND(Calibration!$A$2:$A$4,Calibration!$C$2:$C$4,E114)</f>
        <v>613.21320269603655</v>
      </c>
      <c r="L114" s="2">
        <f>TREND(Calibration!$A$2:$A$4,Calibration!$D$2:$D$4,G114)</f>
        <v>679.60348496638846</v>
      </c>
    </row>
    <row r="115" spans="1:12" x14ac:dyDescent="0.25">
      <c r="A115">
        <v>566728</v>
      </c>
      <c r="B115">
        <v>14.519000050000001</v>
      </c>
      <c r="C115">
        <v>0.65670002000000005</v>
      </c>
      <c r="D115">
        <v>210.40800476000001</v>
      </c>
      <c r="E115">
        <v>1.5283000499999999</v>
      </c>
      <c r="F115">
        <v>9.9000003020963209E+37</v>
      </c>
      <c r="G115">
        <v>1.7443000099999999</v>
      </c>
      <c r="H115">
        <v>9.9000003020963209E+37</v>
      </c>
      <c r="J115" s="2">
        <f>TREND(Calibration!$A$2:$A$4,Calibration!$B$2:$B$4,C115)</f>
        <v>419.5074069766261</v>
      </c>
      <c r="K115" s="2">
        <f>TREND(Calibration!$A$2:$A$4,Calibration!$C$2:$C$4,E115)</f>
        <v>598.56723899475867</v>
      </c>
      <c r="L115" s="2">
        <f>TREND(Calibration!$A$2:$A$4,Calibration!$D$2:$D$4,G115)</f>
        <v>678.03696455420402</v>
      </c>
    </row>
    <row r="116" spans="1:12" x14ac:dyDescent="0.25">
      <c r="A116">
        <v>571727</v>
      </c>
      <c r="B116">
        <v>14.519000050000001</v>
      </c>
      <c r="C116">
        <v>0.65240001999999997</v>
      </c>
      <c r="D116">
        <v>782.43798828000001</v>
      </c>
      <c r="E116">
        <v>1.5726000099999999</v>
      </c>
      <c r="F116">
        <v>9.9000003020963209E+37</v>
      </c>
      <c r="G116">
        <v>1.7383999800000001</v>
      </c>
      <c r="H116">
        <v>9.9000003020963209E+37</v>
      </c>
      <c r="J116" s="2">
        <f>TREND(Calibration!$A$2:$A$4,Calibration!$B$2:$B$4,C116)</f>
        <v>416.86991242088044</v>
      </c>
      <c r="K116" s="2">
        <f>TREND(Calibration!$A$2:$A$4,Calibration!$C$2:$C$4,E116)</f>
        <v>616.49036164608106</v>
      </c>
      <c r="L116" s="2">
        <f>TREND(Calibration!$A$2:$A$4,Calibration!$D$2:$D$4,G116)</f>
        <v>675.60474232766899</v>
      </c>
    </row>
    <row r="117" spans="1:12" x14ac:dyDescent="0.25">
      <c r="A117">
        <v>576726</v>
      </c>
      <c r="B117">
        <v>14.57800007</v>
      </c>
      <c r="C117">
        <v>0.65560001000000001</v>
      </c>
      <c r="D117">
        <v>816.35302734000004</v>
      </c>
      <c r="E117">
        <v>1.5585999500000001</v>
      </c>
      <c r="F117">
        <v>1225.8649902300001</v>
      </c>
      <c r="G117">
        <v>1.7443000099999999</v>
      </c>
      <c r="H117">
        <v>9.9000003020963209E+37</v>
      </c>
      <c r="J117" s="2">
        <f>TREND(Calibration!$A$2:$A$4,Calibration!$B$2:$B$4,C117)</f>
        <v>418.83269293330846</v>
      </c>
      <c r="K117" s="2">
        <f>TREND(Calibration!$A$2:$A$4,Calibration!$C$2:$C$4,E117)</f>
        <v>610.82613999653847</v>
      </c>
      <c r="L117" s="2">
        <f>TREND(Calibration!$A$2:$A$4,Calibration!$D$2:$D$4,G117)</f>
        <v>678.03696455420402</v>
      </c>
    </row>
    <row r="118" spans="1:12" x14ac:dyDescent="0.25">
      <c r="A118">
        <v>581728</v>
      </c>
      <c r="B118">
        <v>14.5909996</v>
      </c>
      <c r="C118">
        <v>0.65829998000000001</v>
      </c>
      <c r="D118">
        <v>463.41500853999997</v>
      </c>
      <c r="E118">
        <v>1.54449999</v>
      </c>
      <c r="F118">
        <v>9.9000003020963209E+37</v>
      </c>
      <c r="G118">
        <v>1.77349997</v>
      </c>
      <c r="H118">
        <v>9.9000003020963209E+37</v>
      </c>
      <c r="J118" s="2">
        <f>TREND(Calibration!$A$2:$A$4,Calibration!$B$2:$B$4,C118)</f>
        <v>420.48877576486115</v>
      </c>
      <c r="K118" s="2">
        <f>TREND(Calibration!$A$2:$A$4,Calibration!$C$2:$C$4,E118)</f>
        <v>605.12150025287417</v>
      </c>
      <c r="L118" s="2">
        <f>TREND(Calibration!$A$2:$A$4,Calibration!$D$2:$D$4,G118)</f>
        <v>690.07432567371336</v>
      </c>
    </row>
    <row r="119" spans="1:12" x14ac:dyDescent="0.25">
      <c r="A119">
        <v>586728</v>
      </c>
      <c r="B119">
        <v>14.56499958</v>
      </c>
      <c r="C119">
        <v>0.65880000999999999</v>
      </c>
      <c r="D119">
        <v>763.56597899999997</v>
      </c>
      <c r="E119">
        <v>1.6449999799999999</v>
      </c>
      <c r="F119">
        <v>1118.7869873</v>
      </c>
      <c r="G119">
        <v>1.7659000199999999</v>
      </c>
      <c r="H119">
        <v>9.9000003020963209E+37</v>
      </c>
      <c r="J119" s="2">
        <f>TREND(Calibration!$A$2:$A$4,Calibration!$B$2:$B$4,C119)</f>
        <v>420.79547957944476</v>
      </c>
      <c r="K119" s="2">
        <f>TREND(Calibration!$A$2:$A$4,Calibration!$C$2:$C$4,E119)</f>
        <v>645.78234164475521</v>
      </c>
      <c r="L119" s="2">
        <f>TREND(Calibration!$A$2:$A$4,Calibration!$D$2:$D$4,G119)</f>
        <v>686.94133019563003</v>
      </c>
    </row>
    <row r="120" spans="1:12" x14ac:dyDescent="0.25">
      <c r="A120">
        <v>591729</v>
      </c>
      <c r="B120">
        <v>14.53199959</v>
      </c>
      <c r="C120">
        <v>0.65399998000000004</v>
      </c>
      <c r="D120">
        <v>881.46997069999998</v>
      </c>
      <c r="E120">
        <v>1.6578999800000001</v>
      </c>
      <c r="F120">
        <v>1134.6729736299999</v>
      </c>
      <c r="G120">
        <v>1.78380001</v>
      </c>
      <c r="H120">
        <v>9.9000003020963209E+37</v>
      </c>
      <c r="J120" s="2">
        <f>TREND(Calibration!$A$2:$A$4,Calibration!$B$2:$B$4,C120)</f>
        <v>417.85128120911554</v>
      </c>
      <c r="K120" s="2">
        <f>TREND(Calibration!$A$2:$A$4,Calibration!$C$2:$C$4,E120)</f>
        <v>651.00149493974834</v>
      </c>
      <c r="L120" s="2">
        <f>TREND(Calibration!$A$2:$A$4,Calibration!$D$2:$D$4,G120)</f>
        <v>694.32040344318261</v>
      </c>
    </row>
    <row r="121" spans="1:12" x14ac:dyDescent="0.25">
      <c r="A121">
        <v>596728</v>
      </c>
      <c r="B121">
        <v>14.51599979</v>
      </c>
      <c r="C121">
        <v>0.65130001000000004</v>
      </c>
      <c r="D121">
        <v>787.51000977000001</v>
      </c>
      <c r="E121">
        <v>1.5634000299999999</v>
      </c>
      <c r="F121">
        <v>769.95098876999998</v>
      </c>
      <c r="G121">
        <v>1.77079999</v>
      </c>
      <c r="H121">
        <v>9.9000003020963209E+37</v>
      </c>
      <c r="J121" s="2">
        <f>TREND(Calibration!$A$2:$A$4,Calibration!$B$2:$B$4,C121)</f>
        <v>416.19519837756286</v>
      </c>
      <c r="K121" s="2">
        <f>TREND(Calibration!$A$2:$A$4,Calibration!$C$2:$C$4,E121)</f>
        <v>612.76818289175003</v>
      </c>
      <c r="L121" s="2">
        <f>TREND(Calibration!$A$2:$A$4,Calibration!$D$2:$D$4,G121)</f>
        <v>688.961288728613</v>
      </c>
    </row>
    <row r="122" spans="1:12" x14ac:dyDescent="0.25">
      <c r="A122">
        <v>601729</v>
      </c>
      <c r="B122">
        <v>14.541999819999999</v>
      </c>
      <c r="C122">
        <v>0.65399998000000004</v>
      </c>
      <c r="D122">
        <v>638.76000977000001</v>
      </c>
      <c r="E122">
        <v>1.5893000399999999</v>
      </c>
      <c r="F122">
        <v>772.56896973000005</v>
      </c>
      <c r="G122">
        <v>1.75680006</v>
      </c>
      <c r="H122">
        <v>9.9000003020963209E+37</v>
      </c>
      <c r="J122" s="2">
        <f>TREND(Calibration!$A$2:$A$4,Calibration!$B$2:$B$4,C122)</f>
        <v>417.85128120911554</v>
      </c>
      <c r="K122" s="2">
        <f>TREND(Calibration!$A$2:$A$4,Calibration!$C$2:$C$4,E122)</f>
        <v>623.24695208026571</v>
      </c>
      <c r="L122" s="2">
        <f>TREND(Calibration!$A$2:$A$4,Calibration!$D$2:$D$4,G122)</f>
        <v>683.1899721563351</v>
      </c>
    </row>
    <row r="123" spans="1:12" x14ac:dyDescent="0.25">
      <c r="A123">
        <v>606728</v>
      </c>
      <c r="B123">
        <v>14.59399986</v>
      </c>
      <c r="C123">
        <v>0.65130001000000004</v>
      </c>
      <c r="D123">
        <v>931.20397949000005</v>
      </c>
      <c r="E123">
        <v>1.6898000200000001</v>
      </c>
      <c r="F123">
        <v>838.61999512</v>
      </c>
      <c r="G123">
        <v>1.75349998</v>
      </c>
      <c r="H123">
        <v>9.9000003020963209E+37</v>
      </c>
      <c r="J123" s="2">
        <f>TREND(Calibration!$A$2:$A$4,Calibration!$B$2:$B$4,C123)</f>
        <v>416.19519837756286</v>
      </c>
      <c r="K123" s="2">
        <f>TREND(Calibration!$A$2:$A$4,Calibration!$C$2:$C$4,E123)</f>
        <v>663.90778942629174</v>
      </c>
      <c r="L123" s="2">
        <f>TREND(Calibration!$A$2:$A$4,Calibration!$D$2:$D$4,G123)</f>
        <v>681.82955061181008</v>
      </c>
    </row>
    <row r="124" spans="1:12" x14ac:dyDescent="0.25">
      <c r="A124">
        <v>611728</v>
      </c>
      <c r="B124">
        <v>14.600000380000001</v>
      </c>
      <c r="C124">
        <v>0.64370000000000005</v>
      </c>
      <c r="D124">
        <v>869.89501953000001</v>
      </c>
      <c r="E124">
        <v>1.7691999700000001</v>
      </c>
      <c r="F124">
        <v>816.03198241999996</v>
      </c>
      <c r="G124">
        <v>1.74810004</v>
      </c>
      <c r="H124">
        <v>9.9000003020963209E+37</v>
      </c>
      <c r="J124" s="2">
        <f>TREND(Calibration!$A$2:$A$4,Calibration!$B$2:$B$4,C124)</f>
        <v>411.53357395928094</v>
      </c>
      <c r="K124" s="2">
        <f>TREND(Calibration!$A$2:$A$4,Calibration!$C$2:$C$4,E124)</f>
        <v>696.03186002046084</v>
      </c>
      <c r="L124" s="2">
        <f>TREND(Calibration!$A$2:$A$4,Calibration!$D$2:$D$4,G124)</f>
        <v>679.60348496638846</v>
      </c>
    </row>
    <row r="125" spans="1:12" x14ac:dyDescent="0.25">
      <c r="A125">
        <v>616729</v>
      </c>
      <c r="B125">
        <v>14.61299992</v>
      </c>
      <c r="C125">
        <v>0.64800000000000002</v>
      </c>
      <c r="D125">
        <v>530.66900635000002</v>
      </c>
      <c r="E125">
        <v>1.8156000400000001</v>
      </c>
      <c r="F125">
        <v>821.33697510000002</v>
      </c>
      <c r="G125">
        <v>1.7383999800000001</v>
      </c>
      <c r="H125">
        <v>9.9000003020963209E+37</v>
      </c>
      <c r="J125" s="2">
        <f>TREND(Calibration!$A$2:$A$4,Calibration!$B$2:$B$4,C125)</f>
        <v>414.17106851502655</v>
      </c>
      <c r="K125" s="2">
        <f>TREND(Calibration!$A$2:$A$4,Calibration!$C$2:$C$4,E125)</f>
        <v>714.80465678235294</v>
      </c>
      <c r="L125" s="2">
        <f>TREND(Calibration!$A$2:$A$4,Calibration!$D$2:$D$4,G125)</f>
        <v>675.60474232766899</v>
      </c>
    </row>
    <row r="126" spans="1:12" x14ac:dyDescent="0.25">
      <c r="A126">
        <v>621728</v>
      </c>
      <c r="B126">
        <v>14.67199993</v>
      </c>
      <c r="C126">
        <v>0.64429997999999999</v>
      </c>
      <c r="D126">
        <v>592.15399170000001</v>
      </c>
      <c r="E126">
        <v>1.88100004</v>
      </c>
      <c r="F126">
        <v>1051.95703125</v>
      </c>
      <c r="G126">
        <v>1.7524000399999999</v>
      </c>
      <c r="H126">
        <v>9.9000003020963209E+37</v>
      </c>
      <c r="J126" s="2">
        <f>TREND(Calibration!$A$2:$A$4,Calibration!$B$2:$B$4,C126)</f>
        <v>411.90158418801497</v>
      </c>
      <c r="K126" s="2">
        <f>TREND(Calibration!$A$2:$A$4,Calibration!$C$2:$C$4,E126)</f>
        <v>741.26455023138726</v>
      </c>
      <c r="L126" s="2">
        <f>TREND(Calibration!$A$2:$A$4,Calibration!$D$2:$D$4,G126)</f>
        <v>681.37611249101144</v>
      </c>
    </row>
    <row r="127" spans="1:12" x14ac:dyDescent="0.25">
      <c r="A127">
        <v>626728</v>
      </c>
      <c r="B127">
        <v>14.727000240000001</v>
      </c>
      <c r="C127">
        <v>0.64590000999999997</v>
      </c>
      <c r="D127">
        <v>493.91699218999997</v>
      </c>
      <c r="E127">
        <v>1.6612000499999999</v>
      </c>
      <c r="F127">
        <v>1159.39001465</v>
      </c>
      <c r="G127">
        <v>1.7524000399999999</v>
      </c>
      <c r="H127">
        <v>9.9000003020963209E+37</v>
      </c>
      <c r="J127" s="2">
        <f>TREND(Calibration!$A$2:$A$4,Calibration!$B$2:$B$4,C127)</f>
        <v>412.88299591220789</v>
      </c>
      <c r="K127" s="2">
        <f>TREND(Calibration!$A$2:$A$4,Calibration!$C$2:$C$4,E127)</f>
        <v>652.33665549898922</v>
      </c>
      <c r="L127" s="2">
        <f>TREND(Calibration!$A$2:$A$4,Calibration!$D$2:$D$4,G127)</f>
        <v>681.37611249101144</v>
      </c>
    </row>
    <row r="128" spans="1:12" x14ac:dyDescent="0.25">
      <c r="A128">
        <v>631728</v>
      </c>
      <c r="B128">
        <v>14.67199993</v>
      </c>
      <c r="C128">
        <v>0.64969999</v>
      </c>
      <c r="D128">
        <v>465.95901488999999</v>
      </c>
      <c r="E128">
        <v>1.7503000500000001</v>
      </c>
      <c r="F128">
        <v>9.9000003020963209E+37</v>
      </c>
      <c r="G128">
        <v>1.76540005</v>
      </c>
      <c r="H128">
        <v>9.9000003020963209E+37</v>
      </c>
      <c r="J128" s="2">
        <f>TREND(Calibration!$A$2:$A$4,Calibration!$B$2:$B$4,C128)</f>
        <v>415.21379278707821</v>
      </c>
      <c r="K128" s="2">
        <f>TREND(Calibration!$A$2:$A$4,Calibration!$C$2:$C$4,E128)</f>
        <v>688.38522593184814</v>
      </c>
      <c r="L128" s="2">
        <f>TREND(Calibration!$A$2:$A$4,Calibration!$D$2:$D$4,G128)</f>
        <v>686.7352230831915</v>
      </c>
    </row>
    <row r="129" spans="1:12" x14ac:dyDescent="0.25">
      <c r="A129">
        <v>636728</v>
      </c>
      <c r="B129">
        <v>14.58100033</v>
      </c>
      <c r="C129">
        <v>0.65289998000000005</v>
      </c>
      <c r="D129">
        <v>395.82800293000003</v>
      </c>
      <c r="E129">
        <v>1.7503000500000001</v>
      </c>
      <c r="F129">
        <v>9.9000003020963209E+37</v>
      </c>
      <c r="G129">
        <v>1.73459995</v>
      </c>
      <c r="H129">
        <v>9.9000003020963209E+37</v>
      </c>
      <c r="J129" s="2">
        <f>TREND(Calibration!$A$2:$A$4,Calibration!$B$2:$B$4,C129)</f>
        <v>417.17657329950623</v>
      </c>
      <c r="K129" s="2">
        <f>TREND(Calibration!$A$2:$A$4,Calibration!$C$2:$C$4,E129)</f>
        <v>688.38522593184814</v>
      </c>
      <c r="L129" s="2">
        <f>TREND(Calibration!$A$2:$A$4,Calibration!$D$2:$D$4,G129)</f>
        <v>674.03822191548443</v>
      </c>
    </row>
    <row r="130" spans="1:12" x14ac:dyDescent="0.25">
      <c r="A130">
        <v>641728</v>
      </c>
      <c r="B130">
        <v>14.53199959</v>
      </c>
      <c r="C130">
        <v>0.65179997999999995</v>
      </c>
      <c r="D130">
        <v>337.89001465000001</v>
      </c>
      <c r="E130">
        <v>1.71570003</v>
      </c>
      <c r="F130">
        <v>9.9000003020963209E+37</v>
      </c>
      <c r="G130">
        <v>1.7324999599999999</v>
      </c>
      <c r="H130">
        <v>9.9000003020963209E+37</v>
      </c>
      <c r="J130" s="2">
        <f>TREND(Calibration!$A$2:$A$4,Calibration!$B$2:$B$4,C130)</f>
        <v>416.50186538989681</v>
      </c>
      <c r="K130" s="2">
        <f>TREND(Calibration!$A$2:$A$4,Calibration!$C$2:$C$4,E130)</f>
        <v>674.38655861480743</v>
      </c>
      <c r="L130" s="2">
        <f>TREND(Calibration!$A$2:$A$4,Calibration!$D$2:$D$4,G130)</f>
        <v>673.17252422352328</v>
      </c>
    </row>
    <row r="131" spans="1:12" x14ac:dyDescent="0.25">
      <c r="A131">
        <v>646729</v>
      </c>
      <c r="B131">
        <v>14.46700001</v>
      </c>
      <c r="C131">
        <v>0.65339999999999998</v>
      </c>
      <c r="D131">
        <v>714.13397216999999</v>
      </c>
      <c r="E131">
        <v>1.75680006</v>
      </c>
      <c r="F131">
        <v>9.9000003020963209E+37</v>
      </c>
      <c r="G131">
        <v>1.73570001</v>
      </c>
      <c r="H131">
        <v>9.9000003020963209E+37</v>
      </c>
      <c r="J131" s="2">
        <f>TREND(Calibration!$A$2:$A$4,Calibration!$B$2:$B$4,C131)</f>
        <v>417.48327098038152</v>
      </c>
      <c r="K131" s="2">
        <f>TREND(Calibration!$A$2:$A$4,Calibration!$C$2:$C$4,E131)</f>
        <v>691.01503590153698</v>
      </c>
      <c r="L131" s="2">
        <f>TREND(Calibration!$A$2:$A$4,Calibration!$D$2:$D$4,G131)</f>
        <v>674.49170950495818</v>
      </c>
    </row>
    <row r="132" spans="1:12" x14ac:dyDescent="0.25">
      <c r="A132">
        <v>651728</v>
      </c>
      <c r="B132">
        <v>14.39599991</v>
      </c>
      <c r="C132">
        <v>0.64319998</v>
      </c>
      <c r="D132">
        <v>1296.1829834</v>
      </c>
      <c r="E132">
        <v>1.78429997</v>
      </c>
      <c r="F132">
        <v>1254.4499511700001</v>
      </c>
      <c r="G132">
        <v>1.7361999800000001</v>
      </c>
      <c r="H132">
        <v>9.9000003020963209E+37</v>
      </c>
      <c r="J132" s="2">
        <f>TREND(Calibration!$A$2:$A$4,Calibration!$B$2:$B$4,C132)</f>
        <v>411.2268762784056</v>
      </c>
      <c r="K132" s="2">
        <f>TREND(Calibration!$A$2:$A$4,Calibration!$C$2:$C$4,E132)</f>
        <v>702.14110147428983</v>
      </c>
      <c r="L132" s="2">
        <f>TREND(Calibration!$A$2:$A$4,Calibration!$D$2:$D$4,G132)</f>
        <v>674.69781661739671</v>
      </c>
    </row>
    <row r="133" spans="1:12" x14ac:dyDescent="0.25">
      <c r="A133">
        <v>656728</v>
      </c>
      <c r="B133">
        <v>14.440999980000001</v>
      </c>
      <c r="C133">
        <v>0.64050001000000001</v>
      </c>
      <c r="D133">
        <v>599.39501953000001</v>
      </c>
      <c r="E133">
        <v>1.7777999600000001</v>
      </c>
      <c r="F133">
        <v>1289.6159668</v>
      </c>
      <c r="G133">
        <v>1.7383999800000001</v>
      </c>
      <c r="H133">
        <v>9.9000003020963209E+37</v>
      </c>
      <c r="J133" s="2">
        <f>TREND(Calibration!$A$2:$A$4,Calibration!$B$2:$B$4,C133)</f>
        <v>409.57079344685292</v>
      </c>
      <c r="K133" s="2">
        <f>TREND(Calibration!$A$2:$A$4,Calibration!$C$2:$C$4,E133)</f>
        <v>699.51129150460099</v>
      </c>
      <c r="L133" s="2">
        <f>TREND(Calibration!$A$2:$A$4,Calibration!$D$2:$D$4,G133)</f>
        <v>675.60474232766899</v>
      </c>
    </row>
    <row r="134" spans="1:12" x14ac:dyDescent="0.25">
      <c r="A134">
        <v>661728</v>
      </c>
      <c r="B134">
        <v>14.51599979</v>
      </c>
      <c r="C134">
        <v>0.64370000000000005</v>
      </c>
      <c r="D134">
        <v>505.89099120999998</v>
      </c>
      <c r="E134">
        <v>1.7729999999999999</v>
      </c>
      <c r="F134">
        <v>1107.30200195</v>
      </c>
      <c r="G134">
        <v>1.7340999800000001</v>
      </c>
      <c r="H134">
        <v>9.9000003020963209E+37</v>
      </c>
      <c r="J134" s="2">
        <f>TREND(Calibration!$A$2:$A$4,Calibration!$B$2:$B$4,C134)</f>
        <v>411.53357395928094</v>
      </c>
      <c r="K134" s="2">
        <f>TREND(Calibration!$A$2:$A$4,Calibration!$C$2:$C$4,E134)</f>
        <v>697.56929715965248</v>
      </c>
      <c r="L134" s="2">
        <f>TREND(Calibration!$A$2:$A$4,Calibration!$D$2:$D$4,G134)</f>
        <v>673.83211480304601</v>
      </c>
    </row>
    <row r="135" spans="1:12" x14ac:dyDescent="0.25">
      <c r="A135">
        <v>666728</v>
      </c>
      <c r="B135">
        <v>14.600000380000001</v>
      </c>
      <c r="C135">
        <v>0.63940001000000002</v>
      </c>
      <c r="D135">
        <v>630.68798828000001</v>
      </c>
      <c r="E135">
        <v>1.7383999800000001</v>
      </c>
      <c r="F135">
        <v>968.48901366999996</v>
      </c>
      <c r="G135">
        <v>1.7491999899999999</v>
      </c>
      <c r="H135">
        <v>9.9000003020963209E+37</v>
      </c>
      <c r="J135" s="2">
        <f>TREND(Calibration!$A$2:$A$4,Calibration!$B$2:$B$4,C135)</f>
        <v>408.89608553724361</v>
      </c>
      <c r="K135" s="2">
        <f>TREND(Calibration!$A$2:$A$4,Calibration!$C$2:$C$4,E135)</f>
        <v>683.57062984261188</v>
      </c>
      <c r="L135" s="2">
        <f>TREND(Calibration!$A$2:$A$4,Calibration!$D$2:$D$4,G135)</f>
        <v>680.05692720957666</v>
      </c>
    </row>
    <row r="136" spans="1:12" x14ac:dyDescent="0.25">
      <c r="A136">
        <v>671729</v>
      </c>
      <c r="B136">
        <v>14.64299965</v>
      </c>
      <c r="C136">
        <v>0.63719999999999999</v>
      </c>
      <c r="D136">
        <v>904.71301270000004</v>
      </c>
      <c r="E136">
        <v>1.7999999499999999</v>
      </c>
      <c r="F136">
        <v>679.10998534999999</v>
      </c>
      <c r="G136">
        <v>1.77030003</v>
      </c>
      <c r="H136">
        <v>9.9000003020963209E+37</v>
      </c>
      <c r="J136" s="2">
        <f>TREND(Calibration!$A$2:$A$4,Calibration!$B$2:$B$4,C136)</f>
        <v>407.5466635843166</v>
      </c>
      <c r="K136" s="2">
        <f>TREND(Calibration!$A$2:$A$4,Calibration!$C$2:$C$4,E136)</f>
        <v>708.49308615245457</v>
      </c>
      <c r="L136" s="2">
        <f>TREND(Calibration!$A$2:$A$4,Calibration!$D$2:$D$4,G136)</f>
        <v>688.75518573856402</v>
      </c>
    </row>
    <row r="137" spans="1:12" x14ac:dyDescent="0.25">
      <c r="A137">
        <v>676728</v>
      </c>
      <c r="B137">
        <v>14.68500042</v>
      </c>
      <c r="C137">
        <v>0.64099996999999997</v>
      </c>
      <c r="D137">
        <v>668.21197510000002</v>
      </c>
      <c r="E137">
        <v>1.73889995</v>
      </c>
      <c r="F137">
        <v>1032.2480468700001</v>
      </c>
      <c r="G137">
        <v>1.7777999600000001</v>
      </c>
      <c r="H137">
        <v>9.9000003020963209E+37</v>
      </c>
      <c r="J137" s="2">
        <f>TREND(Calibration!$A$2:$A$4,Calibration!$B$2:$B$4,C137)</f>
        <v>409.87745432547865</v>
      </c>
      <c r="K137" s="2">
        <f>TREND(Calibration!$A$2:$A$4,Calibration!$C$2:$C$4,E137)</f>
        <v>683.77291046841776</v>
      </c>
      <c r="L137" s="2">
        <f>TREND(Calibration!$A$2:$A$4,Calibration!$D$2:$D$4,G137)</f>
        <v>691.84694907594678</v>
      </c>
    </row>
    <row r="138" spans="1:12" x14ac:dyDescent="0.25">
      <c r="A138">
        <v>681727</v>
      </c>
      <c r="B138">
        <v>14.635999679999999</v>
      </c>
      <c r="C138">
        <v>0.64480000999999998</v>
      </c>
      <c r="D138">
        <v>987.09399413999995</v>
      </c>
      <c r="E138">
        <v>1.71619999</v>
      </c>
      <c r="F138">
        <v>1300.0770263700001</v>
      </c>
      <c r="G138">
        <v>1.7648999700000001</v>
      </c>
      <c r="H138">
        <v>9.9000003020963209E+37</v>
      </c>
      <c r="J138" s="2">
        <f>TREND(Calibration!$A$2:$A$4,Calibration!$B$2:$B$4,C138)</f>
        <v>412.20828800259852</v>
      </c>
      <c r="K138" s="2">
        <f>TREND(Calibration!$A$2:$A$4,Calibration!$C$2:$C$4,E138)</f>
        <v>674.58883519475808</v>
      </c>
      <c r="L138" s="2">
        <f>TREND(Calibration!$A$2:$A$4,Calibration!$D$2:$D$4,G138)</f>
        <v>686.52907062446741</v>
      </c>
    </row>
    <row r="139" spans="1:12" x14ac:dyDescent="0.25">
      <c r="A139">
        <v>686728</v>
      </c>
      <c r="B139">
        <v>14.53199959</v>
      </c>
      <c r="C139">
        <v>0.64209998000000001</v>
      </c>
      <c r="D139">
        <v>1208.73498535</v>
      </c>
      <c r="E139">
        <v>1.7508000100000001</v>
      </c>
      <c r="F139">
        <v>1297.3470459</v>
      </c>
      <c r="G139">
        <v>1.76110005</v>
      </c>
      <c r="H139">
        <v>9.9000003020963209E+37</v>
      </c>
      <c r="J139" s="2">
        <f>TREND(Calibration!$A$2:$A$4,Calibration!$B$2:$B$4,C139)</f>
        <v>410.55216836879629</v>
      </c>
      <c r="K139" s="2">
        <f>TREND(Calibration!$A$2:$A$4,Calibration!$C$2:$C$4,E139)</f>
        <v>688.58750251179879</v>
      </c>
      <c r="L139" s="2">
        <f>TREND(Calibration!$A$2:$A$4,Calibration!$D$2:$D$4,G139)</f>
        <v>684.96259555856852</v>
      </c>
    </row>
    <row r="140" spans="1:12" x14ac:dyDescent="0.25">
      <c r="A140">
        <v>691727</v>
      </c>
      <c r="B140">
        <v>14.40600014</v>
      </c>
      <c r="C140">
        <v>0.64529996999999995</v>
      </c>
      <c r="D140">
        <v>994.91802978999999</v>
      </c>
      <c r="E140">
        <v>1.74870002</v>
      </c>
      <c r="F140">
        <v>1180.51501465</v>
      </c>
      <c r="G140">
        <v>1.7422000200000001</v>
      </c>
      <c r="H140">
        <v>9.9000003020963209E+37</v>
      </c>
      <c r="J140" s="2">
        <f>TREND(Calibration!$A$2:$A$4,Calibration!$B$2:$B$4,C140)</f>
        <v>412.51494888122426</v>
      </c>
      <c r="K140" s="2">
        <f>TREND(Calibration!$A$2:$A$4,Calibration!$C$2:$C$4,E140)</f>
        <v>687.73787695149247</v>
      </c>
      <c r="L140" s="2">
        <f>TREND(Calibration!$A$2:$A$4,Calibration!$D$2:$D$4,G140)</f>
        <v>677.17126686224299</v>
      </c>
    </row>
    <row r="141" spans="1:12" x14ac:dyDescent="0.25">
      <c r="A141">
        <v>696730</v>
      </c>
      <c r="B141">
        <v>14.317999840000001</v>
      </c>
      <c r="C141">
        <v>0.64099996999999997</v>
      </c>
      <c r="D141">
        <v>9.9000003020963209E+37</v>
      </c>
      <c r="E141">
        <v>1.6720000500000001</v>
      </c>
      <c r="F141">
        <v>664.94799805000002</v>
      </c>
      <c r="G141">
        <v>1.73730004</v>
      </c>
      <c r="H141">
        <v>9.9000003020963209E+37</v>
      </c>
      <c r="J141" s="2">
        <f>TREND(Calibration!$A$2:$A$4,Calibration!$B$2:$B$4,C141)</f>
        <v>409.87745432547865</v>
      </c>
      <c r="K141" s="2">
        <f>TREND(Calibration!$A$2:$A$4,Calibration!$C$2:$C$4,E141)</f>
        <v>656.70617918782057</v>
      </c>
      <c r="L141" s="2">
        <f>TREND(Calibration!$A$2:$A$4,Calibration!$D$2:$D$4,G141)</f>
        <v>675.15130420687035</v>
      </c>
    </row>
    <row r="142" spans="1:12" x14ac:dyDescent="0.25">
      <c r="A142">
        <v>701731</v>
      </c>
      <c r="B142">
        <v>14.35700035</v>
      </c>
      <c r="C142">
        <v>0.64429997999999999</v>
      </c>
      <c r="D142">
        <v>280.60000609999997</v>
      </c>
      <c r="E142">
        <v>1.66009998</v>
      </c>
      <c r="F142">
        <v>9.9000003020963209E+37</v>
      </c>
      <c r="G142">
        <v>1.73570001</v>
      </c>
      <c r="H142">
        <v>948.75201416000004</v>
      </c>
      <c r="J142" s="2">
        <f>TREND(Calibration!$A$2:$A$4,Calibration!$B$2:$B$4,C142)</f>
        <v>411.90158418801497</v>
      </c>
      <c r="K142" s="2">
        <f>TREND(Calibration!$A$2:$A$4,Calibration!$C$2:$C$4,E142)</f>
        <v>651.89158309858431</v>
      </c>
      <c r="L142" s="2">
        <f>TREND(Calibration!$A$2:$A$4,Calibration!$D$2:$D$4,G142)</f>
        <v>674.49170950495818</v>
      </c>
    </row>
    <row r="143" spans="1:12" x14ac:dyDescent="0.25">
      <c r="A143">
        <v>706731</v>
      </c>
      <c r="B143">
        <v>14.37300014</v>
      </c>
      <c r="C143">
        <v>0.64480000999999998</v>
      </c>
      <c r="D143">
        <v>825.48400878999996</v>
      </c>
      <c r="E143">
        <v>1.6319999700000001</v>
      </c>
      <c r="F143">
        <v>9.9000003020963209E+37</v>
      </c>
      <c r="G143">
        <v>1.7556999900000001</v>
      </c>
      <c r="H143">
        <v>9.9000003020963209E+37</v>
      </c>
      <c r="J143" s="2">
        <f>TREND(Calibration!$A$2:$A$4,Calibration!$B$2:$B$4,C143)</f>
        <v>412.20828800259852</v>
      </c>
      <c r="K143" s="2">
        <f>TREND(Calibration!$A$2:$A$4,Calibration!$C$2:$C$4,E143)</f>
        <v>640.52272575123266</v>
      </c>
      <c r="L143" s="2">
        <f>TREND(Calibration!$A$2:$A$4,Calibration!$D$2:$D$4,G143)</f>
        <v>682.73648044447191</v>
      </c>
    </row>
    <row r="144" spans="1:12" x14ac:dyDescent="0.25">
      <c r="A144">
        <v>711730</v>
      </c>
      <c r="B144">
        <v>14.44499969</v>
      </c>
      <c r="C144">
        <v>0.64209998000000001</v>
      </c>
      <c r="D144">
        <v>1000.45599365</v>
      </c>
      <c r="E144">
        <v>1.63469994</v>
      </c>
      <c r="F144">
        <v>9.9000003020963209E+37</v>
      </c>
      <c r="G144">
        <v>1.7595000300000001</v>
      </c>
      <c r="H144">
        <v>9.9000003020963209E+37</v>
      </c>
      <c r="J144" s="2">
        <f>TREND(Calibration!$A$2:$A$4,Calibration!$B$2:$B$4,C144)</f>
        <v>410.55216836879629</v>
      </c>
      <c r="K144" s="2">
        <f>TREND(Calibration!$A$2:$A$4,Calibration!$C$2:$C$4,E144)</f>
        <v>641.61509453587462</v>
      </c>
      <c r="L144" s="2">
        <f>TREND(Calibration!$A$2:$A$4,Calibration!$D$2:$D$4,G144)</f>
        <v>684.30300497904591</v>
      </c>
    </row>
    <row r="145" spans="1:12" x14ac:dyDescent="0.25">
      <c r="A145">
        <v>716730</v>
      </c>
      <c r="B145">
        <v>14.52900028</v>
      </c>
      <c r="C145">
        <v>0.64259999999999995</v>
      </c>
      <c r="D145">
        <v>476.10198974999997</v>
      </c>
      <c r="E145">
        <v>1.6454999400000001</v>
      </c>
      <c r="F145">
        <v>9.9000003020963209E+37</v>
      </c>
      <c r="G145">
        <v>1.7556999900000001</v>
      </c>
      <c r="H145">
        <v>9.9000003020963209E+37</v>
      </c>
      <c r="J145" s="2">
        <f>TREND(Calibration!$A$2:$A$4,Calibration!$B$2:$B$4,C145)</f>
        <v>410.85886604967158</v>
      </c>
      <c r="K145" s="2">
        <f>TREND(Calibration!$A$2:$A$4,Calibration!$C$2:$C$4,E145)</f>
        <v>645.98461822470608</v>
      </c>
      <c r="L145" s="2">
        <f>TREND(Calibration!$A$2:$A$4,Calibration!$D$2:$D$4,G145)</f>
        <v>682.73648044447191</v>
      </c>
    </row>
    <row r="146" spans="1:12" x14ac:dyDescent="0.25">
      <c r="A146">
        <v>721730</v>
      </c>
      <c r="B146">
        <v>14.60999966</v>
      </c>
      <c r="C146">
        <v>0.63990002999999995</v>
      </c>
      <c r="D146">
        <v>584.46197510000002</v>
      </c>
      <c r="E146">
        <v>1.6060999600000001</v>
      </c>
      <c r="F146">
        <v>9.9000003020963209E+37</v>
      </c>
      <c r="G146">
        <v>1.7665</v>
      </c>
      <c r="H146">
        <v>9.9000003020963209E+37</v>
      </c>
      <c r="J146" s="2">
        <f>TREND(Calibration!$A$2:$A$4,Calibration!$B$2:$B$4,C146)</f>
        <v>409.2027832181189</v>
      </c>
      <c r="K146" s="2">
        <f>TREND(Calibration!$A$2:$A$4,Calibration!$C$2:$C$4,E146)</f>
        <v>630.04395656271697</v>
      </c>
      <c r="L146" s="2">
        <f>TREND(Calibration!$A$2:$A$4,Calibration!$D$2:$D$4,G146)</f>
        <v>687.18866532637958</v>
      </c>
    </row>
    <row r="147" spans="1:12" x14ac:dyDescent="0.25">
      <c r="A147">
        <v>726743</v>
      </c>
      <c r="B147">
        <v>14.661999700000001</v>
      </c>
      <c r="C147">
        <v>0.63829999999999998</v>
      </c>
      <c r="D147">
        <v>698.55200194999998</v>
      </c>
      <c r="E147">
        <v>1.59689999</v>
      </c>
      <c r="F147">
        <v>1259.04504395</v>
      </c>
      <c r="G147">
        <v>1.7669999599999999</v>
      </c>
      <c r="H147">
        <v>9.9000003020963209E+37</v>
      </c>
      <c r="J147" s="2">
        <f>TREND(Calibration!$A$2:$A$4,Calibration!$B$2:$B$4,C147)</f>
        <v>408.22137149392597</v>
      </c>
      <c r="K147" s="2">
        <f>TREND(Calibration!$A$2:$A$4,Calibration!$C$2:$C$4,E147)</f>
        <v>626.32178185424118</v>
      </c>
      <c r="L147" s="2">
        <f>TREND(Calibration!$A$2:$A$4,Calibration!$D$2:$D$4,G147)</f>
        <v>687.39476831642855</v>
      </c>
    </row>
    <row r="148" spans="1:12" x14ac:dyDescent="0.25">
      <c r="A148">
        <v>731731</v>
      </c>
      <c r="B148">
        <v>14.65600014</v>
      </c>
      <c r="C148">
        <v>0.63719999999999999</v>
      </c>
      <c r="D148">
        <v>810.88098145000004</v>
      </c>
      <c r="E148">
        <v>1.55209994</v>
      </c>
      <c r="F148">
        <v>708.78198241999996</v>
      </c>
      <c r="G148">
        <v>1.7556999900000001</v>
      </c>
      <c r="H148">
        <v>9.9000003020963209E+37</v>
      </c>
      <c r="J148" s="2">
        <f>TREND(Calibration!$A$2:$A$4,Calibration!$B$2:$B$4,C148)</f>
        <v>407.5466635843166</v>
      </c>
      <c r="K148" s="2">
        <f>TREND(Calibration!$A$2:$A$4,Calibration!$C$2:$C$4,E148)</f>
        <v>608.19633002684952</v>
      </c>
      <c r="L148" s="2">
        <f>TREND(Calibration!$A$2:$A$4,Calibration!$D$2:$D$4,G148)</f>
        <v>682.73648044447191</v>
      </c>
    </row>
    <row r="149" spans="1:12" x14ac:dyDescent="0.25">
      <c r="A149">
        <v>736730</v>
      </c>
      <c r="B149">
        <v>14.61699963</v>
      </c>
      <c r="C149">
        <v>0.63349997999999996</v>
      </c>
      <c r="D149">
        <v>788.52697753999996</v>
      </c>
      <c r="E149">
        <v>1.6093000200000001</v>
      </c>
      <c r="F149">
        <v>690.71502685999997</v>
      </c>
      <c r="G149">
        <v>1.74810004</v>
      </c>
      <c r="H149">
        <v>9.9000003020963209E+37</v>
      </c>
      <c r="J149" s="2">
        <f>TREND(Calibration!$A$2:$A$4,Calibration!$B$2:$B$4,C149)</f>
        <v>405.27717925730502</v>
      </c>
      <c r="K149" s="2">
        <f>TREND(Calibration!$A$2:$A$4,Calibration!$C$2:$C$4,E149)</f>
        <v>631.3386545234282</v>
      </c>
      <c r="L149" s="2">
        <f>TREND(Calibration!$A$2:$A$4,Calibration!$D$2:$D$4,G149)</f>
        <v>679.60348496638846</v>
      </c>
    </row>
    <row r="150" spans="1:12" x14ac:dyDescent="0.25">
      <c r="A150">
        <v>741730</v>
      </c>
      <c r="B150">
        <v>14.541999819999999</v>
      </c>
      <c r="C150">
        <v>0.63889998000000003</v>
      </c>
      <c r="D150">
        <v>511.89401244999999</v>
      </c>
      <c r="E150">
        <v>1.62010002</v>
      </c>
      <c r="F150">
        <v>9.9000003020963209E+37</v>
      </c>
      <c r="G150">
        <v>1.7496999499999999</v>
      </c>
      <c r="H150">
        <v>9.9000003020963209E+37</v>
      </c>
      <c r="J150" s="2">
        <f>TREND(Calibration!$A$2:$A$4,Calibration!$B$2:$B$4,C150)</f>
        <v>408.58938172265999</v>
      </c>
      <c r="K150" s="2">
        <f>TREND(Calibration!$A$2:$A$4,Calibration!$C$2:$C$4,E150)</f>
        <v>635.70817821225955</v>
      </c>
      <c r="L150" s="2">
        <f>TREND(Calibration!$A$2:$A$4,Calibration!$D$2:$D$4,G150)</f>
        <v>680.26303019962563</v>
      </c>
    </row>
    <row r="151" spans="1:12" x14ac:dyDescent="0.25">
      <c r="A151">
        <v>746729</v>
      </c>
      <c r="B151">
        <v>14.47099972</v>
      </c>
      <c r="C151">
        <v>0.63400000000000001</v>
      </c>
      <c r="D151">
        <v>9.9000003020963209E+37</v>
      </c>
      <c r="E151">
        <v>1.6119999899999999</v>
      </c>
      <c r="F151">
        <v>797.56201171999999</v>
      </c>
      <c r="G151">
        <v>1.7508000100000001</v>
      </c>
      <c r="H151">
        <v>9.9000003020963209E+37</v>
      </c>
      <c r="J151" s="2">
        <f>TREND(Calibration!$A$2:$A$4,Calibration!$B$2:$B$4,C151)</f>
        <v>405.58387693818037</v>
      </c>
      <c r="K151" s="2">
        <f>TREND(Calibration!$A$2:$A$4,Calibration!$C$2:$C$4,E151)</f>
        <v>632.43102330807017</v>
      </c>
      <c r="L151" s="2">
        <f>TREND(Calibration!$A$2:$A$4,Calibration!$D$2:$D$4,G151)</f>
        <v>680.71651778909927</v>
      </c>
    </row>
    <row r="152" spans="1:12" x14ac:dyDescent="0.25">
      <c r="A152">
        <v>751728</v>
      </c>
      <c r="B152">
        <v>14.47399998</v>
      </c>
      <c r="C152">
        <v>0.63400000000000001</v>
      </c>
      <c r="D152">
        <v>732.80102538999995</v>
      </c>
      <c r="E152">
        <v>1.6368999500000001</v>
      </c>
      <c r="F152">
        <v>9.9000003020963209E+37</v>
      </c>
      <c r="G152">
        <v>1.7513999899999999</v>
      </c>
      <c r="H152">
        <v>9.9000003020963209E+37</v>
      </c>
      <c r="J152" s="2">
        <f>TREND(Calibration!$A$2:$A$4,Calibration!$B$2:$B$4,C152)</f>
        <v>405.58387693818037</v>
      </c>
      <c r="K152" s="2">
        <f>TREND(Calibration!$A$2:$A$4,Calibration!$C$2:$C$4,E152)</f>
        <v>642.50518674056593</v>
      </c>
      <c r="L152" s="2">
        <f>TREND(Calibration!$A$2:$A$4,Calibration!$D$2:$D$4,G152)</f>
        <v>680.96385291984882</v>
      </c>
    </row>
    <row r="153" spans="1:12" x14ac:dyDescent="0.25">
      <c r="A153">
        <v>756728</v>
      </c>
      <c r="B153">
        <v>14.48700047</v>
      </c>
      <c r="C153">
        <v>0.63669997</v>
      </c>
      <c r="D153">
        <v>1340.2609863299999</v>
      </c>
      <c r="E153">
        <v>1.71619999</v>
      </c>
      <c r="F153">
        <v>450.04901123000002</v>
      </c>
      <c r="G153">
        <v>1.7513999899999999</v>
      </c>
      <c r="H153">
        <v>9.9000003020963209E+37</v>
      </c>
      <c r="J153" s="2">
        <f>TREND(Calibration!$A$2:$A$4,Calibration!$B$2:$B$4,C153)</f>
        <v>407.23995976973305</v>
      </c>
      <c r="K153" s="2">
        <f>TREND(Calibration!$A$2:$A$4,Calibration!$C$2:$C$4,E153)</f>
        <v>674.58883519475808</v>
      </c>
      <c r="L153" s="2">
        <f>TREND(Calibration!$A$2:$A$4,Calibration!$D$2:$D$4,G153)</f>
        <v>680.96385291984882</v>
      </c>
    </row>
    <row r="154" spans="1:12" x14ac:dyDescent="0.25">
      <c r="A154">
        <v>761729</v>
      </c>
      <c r="B154">
        <v>14.56499958</v>
      </c>
      <c r="C154">
        <v>0.63990002999999995</v>
      </c>
      <c r="D154">
        <v>672.05700683999999</v>
      </c>
      <c r="E154">
        <v>1.77030003</v>
      </c>
      <c r="F154">
        <v>9.9000003020963209E+37</v>
      </c>
      <c r="G154">
        <v>1.74810004</v>
      </c>
      <c r="H154">
        <v>1321.4909668</v>
      </c>
      <c r="J154" s="2">
        <f>TREND(Calibration!$A$2:$A$4,Calibration!$B$2:$B$4,C154)</f>
        <v>409.2027832181189</v>
      </c>
      <c r="K154" s="2">
        <f>TREND(Calibration!$A$2:$A$4,Calibration!$C$2:$C$4,E154)</f>
        <v>696.4769283750104</v>
      </c>
      <c r="L154" s="2">
        <f>TREND(Calibration!$A$2:$A$4,Calibration!$D$2:$D$4,G154)</f>
        <v>679.60348496638846</v>
      </c>
    </row>
    <row r="155" spans="1:12" x14ac:dyDescent="0.25">
      <c r="A155">
        <v>766728</v>
      </c>
      <c r="B155">
        <v>14.619999890000001</v>
      </c>
      <c r="C155">
        <v>0.63940001000000002</v>
      </c>
      <c r="D155">
        <v>902.34497069999998</v>
      </c>
      <c r="E155">
        <v>1.6945999899999999</v>
      </c>
      <c r="F155">
        <v>1323.1569824200001</v>
      </c>
      <c r="G155">
        <v>1.75890005</v>
      </c>
      <c r="H155">
        <v>9.9000003020963209E+37</v>
      </c>
      <c r="J155" s="2">
        <f>TREND(Calibration!$A$2:$A$4,Calibration!$B$2:$B$4,C155)</f>
        <v>408.89608553724361</v>
      </c>
      <c r="K155" s="2">
        <f>TREND(Calibration!$A$2:$A$4,Calibration!$C$2:$C$4,E155)</f>
        <v>665.84978781709538</v>
      </c>
      <c r="L155" s="2">
        <f>TREND(Calibration!$A$2:$A$4,Calibration!$D$2:$D$4,G155)</f>
        <v>684.05566984829625</v>
      </c>
    </row>
    <row r="156" spans="1:12" x14ac:dyDescent="0.25">
      <c r="A156">
        <v>771728</v>
      </c>
      <c r="B156">
        <v>14.694000239999999</v>
      </c>
      <c r="C156">
        <v>0.63889998000000003</v>
      </c>
      <c r="D156">
        <v>1207.1899414100001</v>
      </c>
      <c r="E156">
        <v>1.5946999799999999</v>
      </c>
      <c r="F156">
        <v>1149.1729736299999</v>
      </c>
      <c r="G156">
        <v>1.7648999700000001</v>
      </c>
      <c r="H156">
        <v>9.9000003020963209E+37</v>
      </c>
      <c r="J156" s="2">
        <f>TREND(Calibration!$A$2:$A$4,Calibration!$B$2:$B$4,C156)</f>
        <v>408.58938172265999</v>
      </c>
      <c r="K156" s="2">
        <f>TREND(Calibration!$A$2:$A$4,Calibration!$C$2:$C$4,E156)</f>
        <v>625.43168964954987</v>
      </c>
      <c r="L156" s="2">
        <f>TREND(Calibration!$A$2:$A$4,Calibration!$D$2:$D$4,G156)</f>
        <v>686.52907062446741</v>
      </c>
    </row>
    <row r="157" spans="1:12" x14ac:dyDescent="0.25">
      <c r="A157">
        <v>776728</v>
      </c>
      <c r="B157">
        <v>14.630000109999999</v>
      </c>
      <c r="C157">
        <v>0.64050001000000001</v>
      </c>
      <c r="D157">
        <v>1234.0860595700001</v>
      </c>
      <c r="E157">
        <v>1.5748000099999999</v>
      </c>
      <c r="F157">
        <v>1115.9129638700001</v>
      </c>
      <c r="G157">
        <v>1.75890005</v>
      </c>
      <c r="H157">
        <v>9.9000003020963209E+37</v>
      </c>
      <c r="J157" s="2">
        <f>TREND(Calibration!$A$2:$A$4,Calibration!$B$2:$B$4,C157)</f>
        <v>409.57079344685292</v>
      </c>
      <c r="K157" s="2">
        <f>TREND(Calibration!$A$2:$A$4,Calibration!$C$2:$C$4,E157)</f>
        <v>617.38044980491713</v>
      </c>
      <c r="L157" s="2">
        <f>TREND(Calibration!$A$2:$A$4,Calibration!$D$2:$D$4,G157)</f>
        <v>684.05566984829625</v>
      </c>
    </row>
    <row r="158" spans="1:12" x14ac:dyDescent="0.25">
      <c r="A158">
        <v>781730</v>
      </c>
      <c r="B158">
        <v>14.55500031</v>
      </c>
      <c r="C158">
        <v>0.63510001000000005</v>
      </c>
      <c r="D158">
        <v>9.9000003020963209E+37</v>
      </c>
      <c r="E158">
        <v>1.6211999699999999</v>
      </c>
      <c r="F158">
        <v>367.77999878000003</v>
      </c>
      <c r="G158">
        <v>1.75300002</v>
      </c>
      <c r="H158">
        <v>9.9000003020963209E+37</v>
      </c>
      <c r="J158" s="2">
        <f>TREND(Calibration!$A$2:$A$4,Calibration!$B$2:$B$4,C158)</f>
        <v>406.258590981498</v>
      </c>
      <c r="K158" s="2">
        <f>TREND(Calibration!$A$2:$A$4,Calibration!$C$2:$C$4,E158)</f>
        <v>636.15320206240119</v>
      </c>
      <c r="L158" s="2">
        <f>TREND(Calibration!$A$2:$A$4,Calibration!$D$2:$D$4,G158)</f>
        <v>681.6234476217611</v>
      </c>
    </row>
    <row r="159" spans="1:12" x14ac:dyDescent="0.25">
      <c r="A159">
        <v>786731</v>
      </c>
      <c r="B159">
        <v>14.461000439999999</v>
      </c>
      <c r="C159">
        <v>0.63349997999999996</v>
      </c>
      <c r="D159">
        <v>9.9000003020963209E+37</v>
      </c>
      <c r="E159">
        <v>1.6270999900000001</v>
      </c>
      <c r="F159">
        <v>401.07299805000002</v>
      </c>
      <c r="G159">
        <v>1.7556999900000001</v>
      </c>
      <c r="H159">
        <v>9.9000003020963209E+37</v>
      </c>
      <c r="J159" s="2">
        <f>TREND(Calibration!$A$2:$A$4,Calibration!$B$2:$B$4,C159)</f>
        <v>405.27717925730502</v>
      </c>
      <c r="K159" s="2">
        <f>TREND(Calibration!$A$2:$A$4,Calibration!$C$2:$C$4,E159)</f>
        <v>638.54026476189927</v>
      </c>
      <c r="L159" s="2">
        <f>TREND(Calibration!$A$2:$A$4,Calibration!$D$2:$D$4,G159)</f>
        <v>682.73648044447191</v>
      </c>
    </row>
    <row r="160" spans="1:12" x14ac:dyDescent="0.25">
      <c r="A160">
        <v>791731</v>
      </c>
      <c r="B160">
        <v>14.399000170000001</v>
      </c>
      <c r="C160">
        <v>0.63620001000000004</v>
      </c>
      <c r="D160">
        <v>563.66198729999996</v>
      </c>
      <c r="E160">
        <v>1.5958000400000001</v>
      </c>
      <c r="F160">
        <v>1099.68005371</v>
      </c>
      <c r="G160">
        <v>1.7577999799999999</v>
      </c>
      <c r="H160">
        <v>1142.5949707</v>
      </c>
      <c r="J160" s="2">
        <f>TREND(Calibration!$A$2:$A$4,Calibration!$B$2:$B$4,C160)</f>
        <v>406.93329889110737</v>
      </c>
      <c r="K160" s="2">
        <f>TREND(Calibration!$A$2:$A$4,Calibration!$C$2:$C$4,E160)</f>
        <v>625.87675800409954</v>
      </c>
      <c r="L160" s="2">
        <f>TREND(Calibration!$A$2:$A$4,Calibration!$D$2:$D$4,G160)</f>
        <v>683.60217813643305</v>
      </c>
    </row>
    <row r="161" spans="1:12" x14ac:dyDescent="0.25">
      <c r="A161">
        <v>796730</v>
      </c>
      <c r="B161">
        <v>14.269000050000001</v>
      </c>
      <c r="C161">
        <v>0.63510001000000005</v>
      </c>
      <c r="D161">
        <v>1051.7700195299999</v>
      </c>
      <c r="E161">
        <v>1.5730999699999999</v>
      </c>
      <c r="F161">
        <v>1020.42297363</v>
      </c>
      <c r="G161">
        <v>1.7599999900000001</v>
      </c>
      <c r="H161">
        <v>9.9000003020963209E+37</v>
      </c>
      <c r="J161" s="2">
        <f>TREND(Calibration!$A$2:$A$4,Calibration!$B$2:$B$4,C161)</f>
        <v>406.258590981498</v>
      </c>
      <c r="K161" s="2">
        <f>TREND(Calibration!$A$2:$A$4,Calibration!$C$2:$C$4,E161)</f>
        <v>616.69263822603182</v>
      </c>
      <c r="L161" s="2">
        <f>TREND(Calibration!$A$2:$A$4,Calibration!$D$2:$D$4,G161)</f>
        <v>684.50910796909488</v>
      </c>
    </row>
    <row r="162" spans="1:12" x14ac:dyDescent="0.25">
      <c r="A162">
        <v>801730</v>
      </c>
      <c r="B162">
        <v>14.239999770000001</v>
      </c>
      <c r="C162">
        <v>0.63829999999999998</v>
      </c>
      <c r="D162">
        <v>824.65802001999998</v>
      </c>
      <c r="E162">
        <v>1.5958000400000001</v>
      </c>
      <c r="F162">
        <v>9.9000003020963209E+37</v>
      </c>
      <c r="G162">
        <v>1.7691999700000001</v>
      </c>
      <c r="H162">
        <v>9.9000003020963209E+37</v>
      </c>
      <c r="J162" s="2">
        <f>TREND(Calibration!$A$2:$A$4,Calibration!$B$2:$B$4,C162)</f>
        <v>408.22137149392597</v>
      </c>
      <c r="K162" s="2">
        <f>TREND(Calibration!$A$2:$A$4,Calibration!$C$2:$C$4,E162)</f>
        <v>625.87675800409954</v>
      </c>
      <c r="L162" s="2">
        <f>TREND(Calibration!$A$2:$A$4,Calibration!$D$2:$D$4,G162)</f>
        <v>688.30169814909038</v>
      </c>
    </row>
    <row r="163" spans="1:12" x14ac:dyDescent="0.25">
      <c r="A163">
        <v>806731</v>
      </c>
      <c r="B163">
        <v>14.24699974</v>
      </c>
      <c r="C163">
        <v>0.63669997</v>
      </c>
      <c r="D163">
        <v>1112.7030029299999</v>
      </c>
      <c r="E163">
        <v>1.54830003</v>
      </c>
      <c r="F163">
        <v>1114.4350585899999</v>
      </c>
      <c r="G163">
        <v>1.75730002</v>
      </c>
      <c r="H163">
        <v>9.9000003020963209E+37</v>
      </c>
      <c r="J163" s="2">
        <f>TREND(Calibration!$A$2:$A$4,Calibration!$B$2:$B$4,C163)</f>
        <v>407.23995976973305</v>
      </c>
      <c r="K163" s="2">
        <f>TREND(Calibration!$A$2:$A$4,Calibration!$C$2:$C$4,E163)</f>
        <v>606.65894143792104</v>
      </c>
      <c r="L163" s="2">
        <f>TREND(Calibration!$A$2:$A$4,Calibration!$D$2:$D$4,G163)</f>
        <v>683.39607514638408</v>
      </c>
    </row>
    <row r="164" spans="1:12" x14ac:dyDescent="0.25">
      <c r="A164">
        <v>811730</v>
      </c>
      <c r="B164">
        <v>14.35999966</v>
      </c>
      <c r="C164">
        <v>0.63990002999999995</v>
      </c>
      <c r="D164">
        <v>579.73297118999994</v>
      </c>
      <c r="E164">
        <v>1.61689997</v>
      </c>
      <c r="F164">
        <v>972.50598145000004</v>
      </c>
      <c r="G164">
        <v>1.75300002</v>
      </c>
      <c r="H164">
        <v>9.9000003020963209E+37</v>
      </c>
      <c r="J164" s="2">
        <f>TREND(Calibration!$A$2:$A$4,Calibration!$B$2:$B$4,C164)</f>
        <v>409.2027832181189</v>
      </c>
      <c r="K164" s="2">
        <f>TREND(Calibration!$A$2:$A$4,Calibration!$C$2:$C$4,E164)</f>
        <v>634.41348429740356</v>
      </c>
      <c r="L164" s="2">
        <f>TREND(Calibration!$A$2:$A$4,Calibration!$D$2:$D$4,G164)</f>
        <v>681.6234476217611</v>
      </c>
    </row>
    <row r="165" spans="1:12" x14ac:dyDescent="0.25">
      <c r="A165">
        <v>816730</v>
      </c>
      <c r="B165">
        <v>14.41899967</v>
      </c>
      <c r="C165">
        <v>0.64429997999999999</v>
      </c>
      <c r="D165">
        <v>586.44897461000005</v>
      </c>
      <c r="E165">
        <v>1.65090001</v>
      </c>
      <c r="F165">
        <v>924.61901854999996</v>
      </c>
      <c r="G165">
        <v>1.7513999899999999</v>
      </c>
      <c r="H165">
        <v>9.9000003020963209E+37</v>
      </c>
      <c r="J165" s="2">
        <f>TREND(Calibration!$A$2:$A$4,Calibration!$B$2:$B$4,C165)</f>
        <v>411.90158418801497</v>
      </c>
      <c r="K165" s="2">
        <f>TREND(Calibration!$A$2:$A$4,Calibration!$C$2:$C$4,E165)</f>
        <v>648.16940839010863</v>
      </c>
      <c r="L165" s="2">
        <f>TREND(Calibration!$A$2:$A$4,Calibration!$D$2:$D$4,G165)</f>
        <v>680.96385291984882</v>
      </c>
    </row>
    <row r="166" spans="1:12" x14ac:dyDescent="0.25">
      <c r="A166">
        <v>821730</v>
      </c>
      <c r="B166">
        <v>14.52900028</v>
      </c>
      <c r="C166">
        <v>0.64160001</v>
      </c>
      <c r="D166">
        <v>622.07397461000005</v>
      </c>
      <c r="E166">
        <v>1.6045000599999999</v>
      </c>
      <c r="F166">
        <v>1314.6440429700001</v>
      </c>
      <c r="G166">
        <v>1.75349998</v>
      </c>
      <c r="H166">
        <v>9.9000003020963209E+37</v>
      </c>
      <c r="J166" s="2">
        <f>TREND(Calibration!$A$2:$A$4,Calibration!$B$2:$B$4,C166)</f>
        <v>410.24550135646228</v>
      </c>
      <c r="K166" s="2">
        <f>TREND(Calibration!$A$2:$A$4,Calibration!$C$2:$C$4,E166)</f>
        <v>629.39666017847969</v>
      </c>
      <c r="L166" s="2">
        <f>TREND(Calibration!$A$2:$A$4,Calibration!$D$2:$D$4,G166)</f>
        <v>681.82955061181008</v>
      </c>
    </row>
    <row r="167" spans="1:12" x14ac:dyDescent="0.25">
      <c r="A167">
        <v>826731</v>
      </c>
      <c r="B167">
        <v>14.574000359999999</v>
      </c>
      <c r="C167">
        <v>0.64859997999999996</v>
      </c>
      <c r="D167">
        <v>1102.22302246</v>
      </c>
      <c r="E167">
        <v>1.6045000599999999</v>
      </c>
      <c r="F167">
        <v>9.9000003020963209E+37</v>
      </c>
      <c r="G167">
        <v>1.7632000400000001</v>
      </c>
      <c r="H167">
        <v>1352.41699219</v>
      </c>
      <c r="J167" s="2">
        <f>TREND(Calibration!$A$2:$A$4,Calibration!$B$2:$B$4,C167)</f>
        <v>414.53907874376057</v>
      </c>
      <c r="K167" s="2">
        <f>TREND(Calibration!$A$2:$A$4,Calibration!$C$2:$C$4,E167)</f>
        <v>629.39666017847969</v>
      </c>
      <c r="L167" s="2">
        <f>TREND(Calibration!$A$2:$A$4,Calibration!$D$2:$D$4,G167)</f>
        <v>685.82829325052967</v>
      </c>
    </row>
    <row r="168" spans="1:12" x14ac:dyDescent="0.25">
      <c r="A168">
        <v>831730</v>
      </c>
      <c r="B168">
        <v>14.56099987</v>
      </c>
      <c r="C168">
        <v>0.64749997999999997</v>
      </c>
      <c r="D168">
        <v>979.97802734000004</v>
      </c>
      <c r="E168">
        <v>1.5872000500000001</v>
      </c>
      <c r="F168">
        <v>9.9000003020963209E+37</v>
      </c>
      <c r="G168">
        <v>1.7777999600000001</v>
      </c>
      <c r="H168">
        <v>9.9000003020963209E+37</v>
      </c>
      <c r="J168" s="2">
        <f>TREND(Calibration!$A$2:$A$4,Calibration!$B$2:$B$4,C168)</f>
        <v>413.8643708341512</v>
      </c>
      <c r="K168" s="2">
        <f>TREND(Calibration!$A$2:$A$4,Calibration!$C$2:$C$4,E168)</f>
        <v>622.39732651995939</v>
      </c>
      <c r="L168" s="2">
        <f>TREND(Calibration!$A$2:$A$4,Calibration!$D$2:$D$4,G168)</f>
        <v>691.84694907594678</v>
      </c>
    </row>
    <row r="169" spans="1:12" x14ac:dyDescent="0.25">
      <c r="A169">
        <v>836730</v>
      </c>
      <c r="B169">
        <v>14.55500031</v>
      </c>
      <c r="C169">
        <v>0.65240001999999997</v>
      </c>
      <c r="D169">
        <v>852.69799805000002</v>
      </c>
      <c r="E169">
        <v>1.6028000099999999</v>
      </c>
      <c r="F169">
        <v>9.9000003020963209E+37</v>
      </c>
      <c r="G169">
        <v>1.77030003</v>
      </c>
      <c r="H169">
        <v>9.9000003020963209E+37</v>
      </c>
      <c r="J169" s="2">
        <f>TREND(Calibration!$A$2:$A$4,Calibration!$B$2:$B$4,C169)</f>
        <v>416.86991242088044</v>
      </c>
      <c r="K169" s="2">
        <f>TREND(Calibration!$A$2:$A$4,Calibration!$C$2:$C$4,E169)</f>
        <v>628.70884455373914</v>
      </c>
      <c r="L169" s="2">
        <f>TREND(Calibration!$A$2:$A$4,Calibration!$D$2:$D$4,G169)</f>
        <v>688.75518573856402</v>
      </c>
    </row>
    <row r="170" spans="1:12" x14ac:dyDescent="0.25">
      <c r="A170">
        <v>841730</v>
      </c>
      <c r="B170">
        <v>14.54800034</v>
      </c>
      <c r="C170">
        <v>0.64639997000000005</v>
      </c>
      <c r="D170">
        <v>367.48498534999999</v>
      </c>
      <c r="E170">
        <v>1.5461000199999999</v>
      </c>
      <c r="F170">
        <v>9.9000003020963209E+37</v>
      </c>
      <c r="G170">
        <v>1.7659000199999999</v>
      </c>
      <c r="H170">
        <v>9.9000003020963209E+37</v>
      </c>
      <c r="J170" s="2">
        <f>TREND(Calibration!$A$2:$A$4,Calibration!$B$2:$B$4,C170)</f>
        <v>413.18965679083362</v>
      </c>
      <c r="K170" s="2">
        <f>TREND(Calibration!$A$2:$A$4,Calibration!$C$2:$C$4,E170)</f>
        <v>605.76884923322973</v>
      </c>
      <c r="L170" s="2">
        <f>TREND(Calibration!$A$2:$A$4,Calibration!$D$2:$D$4,G170)</f>
        <v>686.94133019563003</v>
      </c>
    </row>
    <row r="171" spans="1:12" x14ac:dyDescent="0.25">
      <c r="A171">
        <v>846731</v>
      </c>
      <c r="B171">
        <v>14.46700001</v>
      </c>
      <c r="C171">
        <v>0.64050001000000001</v>
      </c>
      <c r="D171">
        <v>1304.3260498</v>
      </c>
      <c r="E171">
        <v>1.6011999800000001</v>
      </c>
      <c r="F171">
        <v>1095.79504395</v>
      </c>
      <c r="G171">
        <v>1.7648999700000001</v>
      </c>
      <c r="H171">
        <v>9.9000003020963209E+37</v>
      </c>
      <c r="J171" s="2">
        <f>TREND(Calibration!$A$2:$A$4,Calibration!$B$2:$B$4,C171)</f>
        <v>409.57079344685292</v>
      </c>
      <c r="K171" s="2">
        <f>TREND(Calibration!$A$2:$A$4,Calibration!$C$2:$C$4,E171)</f>
        <v>628.06149557338358</v>
      </c>
      <c r="L171" s="2">
        <f>TREND(Calibration!$A$2:$A$4,Calibration!$D$2:$D$4,G171)</f>
        <v>686.52907062446741</v>
      </c>
    </row>
    <row r="172" spans="1:12" x14ac:dyDescent="0.25">
      <c r="A172">
        <v>851730</v>
      </c>
      <c r="B172">
        <v>14.52900028</v>
      </c>
      <c r="C172">
        <v>0.64099996999999997</v>
      </c>
      <c r="D172">
        <v>711.15899658000001</v>
      </c>
      <c r="E172">
        <v>1.65199995</v>
      </c>
      <c r="F172">
        <v>1121.5780029299999</v>
      </c>
      <c r="G172">
        <v>1.7616000199999999</v>
      </c>
      <c r="H172">
        <v>9.9000003020963209E+37</v>
      </c>
      <c r="J172" s="2">
        <f>TREND(Calibration!$A$2:$A$4,Calibration!$B$2:$B$4,C172)</f>
        <v>409.87745432547865</v>
      </c>
      <c r="K172" s="2">
        <f>TREND(Calibration!$A$2:$A$4,Calibration!$C$2:$C$4,E172)</f>
        <v>648.61442819439503</v>
      </c>
      <c r="L172" s="2">
        <f>TREND(Calibration!$A$2:$A$4,Calibration!$D$2:$D$4,G172)</f>
        <v>685.16870267100705</v>
      </c>
    </row>
    <row r="173" spans="1:12" x14ac:dyDescent="0.25">
      <c r="A173">
        <v>856730</v>
      </c>
      <c r="B173">
        <v>14.60999966</v>
      </c>
      <c r="C173">
        <v>0.64050001000000001</v>
      </c>
      <c r="D173">
        <v>774.43701171999999</v>
      </c>
      <c r="E173">
        <v>1.6309000300000001</v>
      </c>
      <c r="F173">
        <v>841.18499756000006</v>
      </c>
      <c r="G173">
        <v>1.77890003</v>
      </c>
      <c r="H173">
        <v>9.9000003020963209E+37</v>
      </c>
      <c r="J173" s="2">
        <f>TREND(Calibration!$A$2:$A$4,Calibration!$B$2:$B$4,C173)</f>
        <v>409.57079344685292</v>
      </c>
      <c r="K173" s="2">
        <f>TREND(Calibration!$A$2:$A$4,Calibration!$C$2:$C$4,E173)</f>
        <v>640.07770594694625</v>
      </c>
      <c r="L173" s="2">
        <f>TREND(Calibration!$A$2:$A$4,Calibration!$D$2:$D$4,G173)</f>
        <v>692.30044078780998</v>
      </c>
    </row>
    <row r="174" spans="1:12" x14ac:dyDescent="0.25">
      <c r="A174">
        <v>861731</v>
      </c>
      <c r="B174">
        <v>14.69799995</v>
      </c>
      <c r="C174">
        <v>0.63990002999999995</v>
      </c>
      <c r="D174">
        <v>677.10797118999994</v>
      </c>
      <c r="E174">
        <v>1.6211999699999999</v>
      </c>
      <c r="F174">
        <v>542.66400146000001</v>
      </c>
      <c r="G174">
        <v>1.76859999</v>
      </c>
      <c r="H174">
        <v>9.9000003020963209E+37</v>
      </c>
      <c r="J174" s="2">
        <f>TREND(Calibration!$A$2:$A$4,Calibration!$B$2:$B$4,C174)</f>
        <v>409.2027832181189</v>
      </c>
      <c r="K174" s="2">
        <f>TREND(Calibration!$A$2:$A$4,Calibration!$C$2:$C$4,E174)</f>
        <v>636.15320206240119</v>
      </c>
      <c r="L174" s="2">
        <f>TREND(Calibration!$A$2:$A$4,Calibration!$D$2:$D$4,G174)</f>
        <v>688.05436301834084</v>
      </c>
    </row>
    <row r="175" spans="1:12" x14ac:dyDescent="0.25">
      <c r="A175">
        <v>866731</v>
      </c>
      <c r="B175">
        <v>14.788999560000001</v>
      </c>
      <c r="C175">
        <v>0.64050001000000001</v>
      </c>
      <c r="D175">
        <v>711.95501708999996</v>
      </c>
      <c r="E175">
        <v>1.57579994</v>
      </c>
      <c r="F175">
        <v>1169.0899658200001</v>
      </c>
      <c r="G175">
        <v>1.77670002</v>
      </c>
      <c r="H175">
        <v>9.9000003020963209E+37</v>
      </c>
      <c r="J175" s="2">
        <f>TREND(Calibration!$A$2:$A$4,Calibration!$B$2:$B$4,C175)</f>
        <v>409.57079344685292</v>
      </c>
      <c r="K175" s="2">
        <f>TREND(Calibration!$A$2:$A$4,Calibration!$C$2:$C$4,E175)</f>
        <v>617.78500701067389</v>
      </c>
      <c r="L175" s="2">
        <f>TREND(Calibration!$A$2:$A$4,Calibration!$D$2:$D$4,G175)</f>
        <v>691.39351095514826</v>
      </c>
    </row>
    <row r="176" spans="1:12" x14ac:dyDescent="0.25">
      <c r="A176">
        <v>871730</v>
      </c>
      <c r="B176">
        <v>14.77600002</v>
      </c>
      <c r="C176">
        <v>0.64639997000000005</v>
      </c>
      <c r="D176">
        <v>857.94097899999997</v>
      </c>
      <c r="E176">
        <v>1.5532000100000001</v>
      </c>
      <c r="F176">
        <v>993.28198241999996</v>
      </c>
      <c r="G176">
        <v>1.75730002</v>
      </c>
      <c r="H176">
        <v>9.9000003020963209E+37</v>
      </c>
      <c r="J176" s="2">
        <f>TREND(Calibration!$A$2:$A$4,Calibration!$B$2:$B$4,C176)</f>
        <v>413.18965679083362</v>
      </c>
      <c r="K176" s="2">
        <f>TREND(Calibration!$A$2:$A$4,Calibration!$C$2:$C$4,E176)</f>
        <v>608.64140242725443</v>
      </c>
      <c r="L176" s="2">
        <f>TREND(Calibration!$A$2:$A$4,Calibration!$D$2:$D$4,G176)</f>
        <v>683.39607514638408</v>
      </c>
    </row>
    <row r="177" spans="1:12" x14ac:dyDescent="0.25">
      <c r="A177">
        <v>876730</v>
      </c>
      <c r="B177">
        <v>14.72000027</v>
      </c>
      <c r="C177">
        <v>0.64529996999999995</v>
      </c>
      <c r="D177">
        <v>978.86102295000001</v>
      </c>
      <c r="E177">
        <v>1.66820002</v>
      </c>
      <c r="F177">
        <v>1348.3339843700001</v>
      </c>
      <c r="G177">
        <v>1.75409997</v>
      </c>
      <c r="H177">
        <v>9.9000003020963209E+37</v>
      </c>
      <c r="J177" s="2">
        <f>TREND(Calibration!$A$2:$A$4,Calibration!$B$2:$B$4,C177)</f>
        <v>412.51494888122426</v>
      </c>
      <c r="K177" s="2">
        <f>TREND(Calibration!$A$2:$A$4,Calibration!$C$2:$C$4,E177)</f>
        <v>655.16874204862893</v>
      </c>
      <c r="L177" s="2">
        <f>TREND(Calibration!$A$2:$A$4,Calibration!$D$2:$D$4,G177)</f>
        <v>682.07688986494918</v>
      </c>
    </row>
    <row r="178" spans="1:12" x14ac:dyDescent="0.25">
      <c r="A178">
        <v>881730</v>
      </c>
      <c r="B178">
        <v>14.626000400000001</v>
      </c>
      <c r="C178">
        <v>0.64429997999999999</v>
      </c>
      <c r="D178">
        <v>1344.9539794899999</v>
      </c>
      <c r="E178">
        <v>1.6038999599999999</v>
      </c>
      <c r="F178">
        <v>9.9000003020963209E+37</v>
      </c>
      <c r="G178">
        <v>1.7524000399999999</v>
      </c>
      <c r="H178">
        <v>1365.63903809</v>
      </c>
      <c r="J178" s="2">
        <f>TREND(Calibration!$A$2:$A$4,Calibration!$B$2:$B$4,C178)</f>
        <v>411.90158418801497</v>
      </c>
      <c r="K178" s="2">
        <f>TREND(Calibration!$A$2:$A$4,Calibration!$C$2:$C$4,E178)</f>
        <v>629.15386840388089</v>
      </c>
      <c r="L178" s="2">
        <f>TREND(Calibration!$A$2:$A$4,Calibration!$D$2:$D$4,G178)</f>
        <v>681.37611249101144</v>
      </c>
    </row>
    <row r="179" spans="1:12" x14ac:dyDescent="0.25">
      <c r="A179">
        <v>886730</v>
      </c>
      <c r="B179">
        <v>14.49699974</v>
      </c>
      <c r="C179">
        <v>0.65179997999999995</v>
      </c>
      <c r="D179">
        <v>844.52801513999998</v>
      </c>
      <c r="E179">
        <v>1.6028000099999999</v>
      </c>
      <c r="F179">
        <v>9.9000003020963209E+37</v>
      </c>
      <c r="G179">
        <v>1.76540005</v>
      </c>
      <c r="H179">
        <v>9.9000003020963209E+37</v>
      </c>
      <c r="J179" s="2">
        <f>TREND(Calibration!$A$2:$A$4,Calibration!$B$2:$B$4,C179)</f>
        <v>416.50186538989681</v>
      </c>
      <c r="K179" s="2">
        <f>TREND(Calibration!$A$2:$A$4,Calibration!$C$2:$C$4,E179)</f>
        <v>628.70884455373914</v>
      </c>
      <c r="L179" s="2">
        <f>TREND(Calibration!$A$2:$A$4,Calibration!$D$2:$D$4,G179)</f>
        <v>686.7352230831915</v>
      </c>
    </row>
    <row r="180" spans="1:12" x14ac:dyDescent="0.25">
      <c r="A180">
        <v>891731</v>
      </c>
      <c r="B180">
        <v>14.39299965</v>
      </c>
      <c r="C180">
        <v>0.65179997999999995</v>
      </c>
      <c r="D180">
        <v>1066.73706055</v>
      </c>
      <c r="E180">
        <v>1.6038999599999999</v>
      </c>
      <c r="F180">
        <v>9.9000003020963209E+37</v>
      </c>
      <c r="G180">
        <v>1.7632000400000001</v>
      </c>
      <c r="H180">
        <v>9.9000003020963209E+37</v>
      </c>
      <c r="J180" s="2">
        <f>TREND(Calibration!$A$2:$A$4,Calibration!$B$2:$B$4,C180)</f>
        <v>416.50186538989681</v>
      </c>
      <c r="K180" s="2">
        <f>TREND(Calibration!$A$2:$A$4,Calibration!$C$2:$C$4,E180)</f>
        <v>629.15386840388089</v>
      </c>
      <c r="L180" s="2">
        <f>TREND(Calibration!$A$2:$A$4,Calibration!$D$2:$D$4,G180)</f>
        <v>685.82829325052967</v>
      </c>
    </row>
    <row r="181" spans="1:12" x14ac:dyDescent="0.25">
      <c r="A181">
        <v>896730</v>
      </c>
      <c r="B181">
        <v>14.28199959</v>
      </c>
      <c r="C181">
        <v>0.65339999999999998</v>
      </c>
      <c r="D181">
        <v>923.40100098000005</v>
      </c>
      <c r="E181">
        <v>1.5769000099999999</v>
      </c>
      <c r="F181">
        <v>1188.6350097699999</v>
      </c>
      <c r="G181">
        <v>1.7665</v>
      </c>
      <c r="H181">
        <v>9.9000003020963209E+37</v>
      </c>
      <c r="J181" s="2">
        <f>TREND(Calibration!$A$2:$A$4,Calibration!$B$2:$B$4,C181)</f>
        <v>417.48327098038152</v>
      </c>
      <c r="K181" s="2">
        <f>TREND(Calibration!$A$2:$A$4,Calibration!$C$2:$C$4,E181)</f>
        <v>618.2300794110788</v>
      </c>
      <c r="L181" s="2">
        <f>TREND(Calibration!$A$2:$A$4,Calibration!$D$2:$D$4,G181)</f>
        <v>687.18866532637958</v>
      </c>
    </row>
    <row r="182" spans="1:12" x14ac:dyDescent="0.25">
      <c r="A182">
        <v>901730</v>
      </c>
      <c r="B182">
        <v>14.29899979</v>
      </c>
      <c r="C182">
        <v>0.65670002000000005</v>
      </c>
      <c r="D182">
        <v>100.96900177000001</v>
      </c>
      <c r="E182">
        <v>1.6045000599999999</v>
      </c>
      <c r="F182">
        <v>9.9000003020963209E+37</v>
      </c>
      <c r="G182">
        <v>1.7595000300000001</v>
      </c>
      <c r="H182">
        <v>1131.0260009799999</v>
      </c>
      <c r="J182" s="2">
        <f>TREND(Calibration!$A$2:$A$4,Calibration!$B$2:$B$4,C182)</f>
        <v>419.5074069766261</v>
      </c>
      <c r="K182" s="2">
        <f>TREND(Calibration!$A$2:$A$4,Calibration!$C$2:$C$4,E182)</f>
        <v>629.39666017847969</v>
      </c>
      <c r="L182" s="2">
        <f>TREND(Calibration!$A$2:$A$4,Calibration!$D$2:$D$4,G182)</f>
        <v>684.30300497904591</v>
      </c>
    </row>
    <row r="183" spans="1:12" x14ac:dyDescent="0.25">
      <c r="A183">
        <v>906732</v>
      </c>
      <c r="B183">
        <v>14.33100033</v>
      </c>
      <c r="C183">
        <v>0.65670002000000005</v>
      </c>
      <c r="D183">
        <v>1120.1739502</v>
      </c>
      <c r="E183">
        <v>1.60720003</v>
      </c>
      <c r="F183">
        <v>1188.62402344</v>
      </c>
      <c r="G183">
        <v>1.7729999999999999</v>
      </c>
      <c r="H183">
        <v>9.9000003020963209E+37</v>
      </c>
      <c r="J183" s="2">
        <f>TREND(Calibration!$A$2:$A$4,Calibration!$B$2:$B$4,C183)</f>
        <v>419.5074069766261</v>
      </c>
      <c r="K183" s="2">
        <f>TREND(Calibration!$A$2:$A$4,Calibration!$C$2:$C$4,E183)</f>
        <v>630.48902896312177</v>
      </c>
      <c r="L183" s="2">
        <f>TREND(Calibration!$A$2:$A$4,Calibration!$D$2:$D$4,G183)</f>
        <v>689.86821856127483</v>
      </c>
    </row>
    <row r="184" spans="1:12" x14ac:dyDescent="0.25">
      <c r="A184">
        <v>911730</v>
      </c>
      <c r="B184">
        <v>14.45100021</v>
      </c>
      <c r="C184">
        <v>0.65719998000000002</v>
      </c>
      <c r="D184">
        <v>650.20599364999998</v>
      </c>
      <c r="E184">
        <v>1.5834000100000001</v>
      </c>
      <c r="F184">
        <v>1182.2790527300001</v>
      </c>
      <c r="G184">
        <v>1.7681000200000001</v>
      </c>
      <c r="H184">
        <v>9.9000003020963209E+37</v>
      </c>
      <c r="J184" s="2">
        <f>TREND(Calibration!$A$2:$A$4,Calibration!$B$2:$B$4,C184)</f>
        <v>419.81406785525184</v>
      </c>
      <c r="K184" s="2">
        <f>TREND(Calibration!$A$2:$A$4,Calibration!$C$2:$C$4,E184)</f>
        <v>620.85988533491252</v>
      </c>
      <c r="L184" s="2">
        <f>TREND(Calibration!$A$2:$A$4,Calibration!$D$2:$D$4,G184)</f>
        <v>687.84825590590231</v>
      </c>
    </row>
    <row r="185" spans="1:12" x14ac:dyDescent="0.25">
      <c r="A185">
        <v>916730</v>
      </c>
      <c r="B185">
        <v>14.489999770000001</v>
      </c>
      <c r="C185">
        <v>0.66100000999999997</v>
      </c>
      <c r="D185">
        <v>524.31799316000001</v>
      </c>
      <c r="E185">
        <v>1.5791000100000001</v>
      </c>
      <c r="F185">
        <v>1154.9630127</v>
      </c>
      <c r="G185">
        <v>1.76049995</v>
      </c>
      <c r="H185">
        <v>9.9000003020963209E+37</v>
      </c>
      <c r="J185" s="2">
        <f>TREND(Calibration!$A$2:$A$4,Calibration!$B$2:$B$4,C185)</f>
        <v>422.14489539866344</v>
      </c>
      <c r="K185" s="2">
        <f>TREND(Calibration!$A$2:$A$4,Calibration!$C$2:$C$4,E185)</f>
        <v>619.12016756991488</v>
      </c>
      <c r="L185" s="2">
        <f>TREND(Calibration!$A$2:$A$4,Calibration!$D$2:$D$4,G185)</f>
        <v>684.71521095914386</v>
      </c>
    </row>
    <row r="186" spans="1:12" x14ac:dyDescent="0.25">
      <c r="A186">
        <v>921731</v>
      </c>
      <c r="B186">
        <v>14.53199959</v>
      </c>
      <c r="C186">
        <v>0.65509998999999997</v>
      </c>
      <c r="D186">
        <v>1011.1079711899999</v>
      </c>
      <c r="E186">
        <v>1.5850000399999999</v>
      </c>
      <c r="F186">
        <v>880.05401611000002</v>
      </c>
      <c r="G186">
        <v>1.76110005</v>
      </c>
      <c r="H186">
        <v>9.9000003020963209E+37</v>
      </c>
      <c r="J186" s="2">
        <f>TREND(Calibration!$A$2:$A$4,Calibration!$B$2:$B$4,C186)</f>
        <v>418.52599525243312</v>
      </c>
      <c r="K186" s="2">
        <f>TREND(Calibration!$A$2:$A$4,Calibration!$C$2:$C$4,E186)</f>
        <v>621.50723431526808</v>
      </c>
      <c r="L186" s="2">
        <f>TREND(Calibration!$A$2:$A$4,Calibration!$D$2:$D$4,G186)</f>
        <v>684.96259555856852</v>
      </c>
    </row>
    <row r="187" spans="1:12" x14ac:dyDescent="0.25">
      <c r="A187">
        <v>926730</v>
      </c>
      <c r="B187">
        <v>14.55200005</v>
      </c>
      <c r="C187">
        <v>0.66320002</v>
      </c>
      <c r="D187">
        <v>483.71301269999998</v>
      </c>
      <c r="E187">
        <v>1.5709999800000001</v>
      </c>
      <c r="F187">
        <v>9.9000003020963209E+37</v>
      </c>
      <c r="G187">
        <v>1.7496999499999999</v>
      </c>
      <c r="H187">
        <v>9.9000003020963209E+37</v>
      </c>
      <c r="J187" s="2">
        <f>TREND(Calibration!$A$2:$A$4,Calibration!$B$2:$B$4,C187)</f>
        <v>423.49431735159038</v>
      </c>
      <c r="K187" s="2">
        <f>TREND(Calibration!$A$2:$A$4,Calibration!$C$2:$C$4,E187)</f>
        <v>615.8430126657255</v>
      </c>
      <c r="L187" s="2">
        <f>TREND(Calibration!$A$2:$A$4,Calibration!$D$2:$D$4,G187)</f>
        <v>680.26303019962563</v>
      </c>
    </row>
    <row r="188" spans="1:12" x14ac:dyDescent="0.25">
      <c r="A188">
        <v>931730</v>
      </c>
      <c r="B188">
        <v>14.489999770000001</v>
      </c>
      <c r="C188">
        <v>0.65939999000000005</v>
      </c>
      <c r="D188">
        <v>1232.60095215</v>
      </c>
      <c r="E188">
        <v>1.55209994</v>
      </c>
      <c r="F188">
        <v>1295.7709960899999</v>
      </c>
      <c r="G188">
        <v>1.74160004</v>
      </c>
      <c r="H188">
        <v>9.9000003020963209E+37</v>
      </c>
      <c r="J188" s="2">
        <f>TREND(Calibration!$A$2:$A$4,Calibration!$B$2:$B$4,C188)</f>
        <v>421.16348980817878</v>
      </c>
      <c r="K188" s="2">
        <f>TREND(Calibration!$A$2:$A$4,Calibration!$C$2:$C$4,E188)</f>
        <v>608.19633002684952</v>
      </c>
      <c r="L188" s="2">
        <f>TREND(Calibration!$A$2:$A$4,Calibration!$D$2:$D$4,G188)</f>
        <v>676.92393173149333</v>
      </c>
    </row>
    <row r="189" spans="1:12" x14ac:dyDescent="0.25">
      <c r="A189">
        <v>936730</v>
      </c>
      <c r="B189">
        <v>14.432000159999999</v>
      </c>
      <c r="C189">
        <v>0.67129998999999996</v>
      </c>
      <c r="D189">
        <v>1006.46099854</v>
      </c>
      <c r="E189">
        <v>1.5450999700000001</v>
      </c>
      <c r="F189">
        <v>1120.2239990200001</v>
      </c>
      <c r="G189">
        <v>1.75730002</v>
      </c>
      <c r="H189">
        <v>9.9000003020963209E+37</v>
      </c>
      <c r="J189" s="2">
        <f>TREND(Calibration!$A$2:$A$4,Calibration!$B$2:$B$4,C189)</f>
        <v>428.46260264849798</v>
      </c>
      <c r="K189" s="2">
        <f>TREND(Calibration!$A$2:$A$4,Calibration!$C$2:$C$4,E189)</f>
        <v>605.36424347720981</v>
      </c>
      <c r="L189" s="2">
        <f>TREND(Calibration!$A$2:$A$4,Calibration!$D$2:$D$4,G189)</f>
        <v>683.39607514638408</v>
      </c>
    </row>
    <row r="190" spans="1:12" x14ac:dyDescent="0.25">
      <c r="A190">
        <v>941730</v>
      </c>
      <c r="B190">
        <v>14.35700035</v>
      </c>
      <c r="C190">
        <v>0.66700000000000004</v>
      </c>
      <c r="D190">
        <v>1119.95605469</v>
      </c>
      <c r="E190">
        <v>1.5397000300000001</v>
      </c>
      <c r="F190">
        <v>1125.58105469</v>
      </c>
      <c r="G190">
        <v>1.7740000499999999</v>
      </c>
      <c r="H190">
        <v>9.9000003020963209E+37</v>
      </c>
      <c r="J190" s="2">
        <f>TREND(Calibration!$A$2:$A$4,Calibration!$B$2:$B$4,C190)</f>
        <v>425.8251142264607</v>
      </c>
      <c r="K190" s="2">
        <f>TREND(Calibration!$A$2:$A$4,Calibration!$C$2:$C$4,E190)</f>
        <v>603.17950590792577</v>
      </c>
      <c r="L190" s="2">
        <f>TREND(Calibration!$A$2:$A$4,Calibration!$D$2:$D$4,G190)</f>
        <v>690.28047813243745</v>
      </c>
    </row>
    <row r="191" spans="1:12" x14ac:dyDescent="0.25">
      <c r="A191">
        <v>946730</v>
      </c>
      <c r="B191">
        <v>14.36699963</v>
      </c>
      <c r="C191">
        <v>0.66530001000000005</v>
      </c>
      <c r="D191">
        <v>1221.7380371100001</v>
      </c>
      <c r="E191">
        <v>1.5822999499999999</v>
      </c>
      <c r="F191">
        <v>9.9000003020963209E+37</v>
      </c>
      <c r="G191">
        <v>1.76970005</v>
      </c>
      <c r="H191">
        <v>9.9000003020963209E+37</v>
      </c>
      <c r="J191" s="2">
        <f>TREND(Calibration!$A$2:$A$4,Calibration!$B$2:$B$4,C191)</f>
        <v>424.7823899544091</v>
      </c>
      <c r="K191" s="2">
        <f>TREND(Calibration!$A$2:$A$4,Calibration!$C$2:$C$4,E191)</f>
        <v>620.41481698036284</v>
      </c>
      <c r="L191" s="2">
        <f>TREND(Calibration!$A$2:$A$4,Calibration!$D$2:$D$4,G191)</f>
        <v>688.50785060781448</v>
      </c>
    </row>
    <row r="192" spans="1:12" x14ac:dyDescent="0.25">
      <c r="A192">
        <v>951730</v>
      </c>
      <c r="B192">
        <v>14.41899967</v>
      </c>
      <c r="C192">
        <v>0.66149997999999999</v>
      </c>
      <c r="D192">
        <v>1030.3110351600001</v>
      </c>
      <c r="E192">
        <v>1.64769995</v>
      </c>
      <c r="F192">
        <v>9.9000003020963209E+37</v>
      </c>
      <c r="G192">
        <v>1.77079999</v>
      </c>
      <c r="H192">
        <v>9.9000003020963209E+37</v>
      </c>
      <c r="J192" s="2">
        <f>TREND(Calibration!$A$2:$A$4,Calibration!$B$2:$B$4,C192)</f>
        <v>422.45156241099738</v>
      </c>
      <c r="K192" s="2">
        <f>TREND(Calibration!$A$2:$A$4,Calibration!$C$2:$C$4,E192)</f>
        <v>646.87471042939728</v>
      </c>
      <c r="L192" s="2">
        <f>TREND(Calibration!$A$2:$A$4,Calibration!$D$2:$D$4,G192)</f>
        <v>688.961288728613</v>
      </c>
    </row>
    <row r="193" spans="1:12" x14ac:dyDescent="0.25">
      <c r="A193">
        <v>956730</v>
      </c>
      <c r="B193">
        <v>14.5</v>
      </c>
      <c r="C193">
        <v>0.66530001000000005</v>
      </c>
      <c r="D193">
        <v>530.65997314000003</v>
      </c>
      <c r="E193">
        <v>1.6131000499999999</v>
      </c>
      <c r="F193">
        <v>9.9000003020963209E+37</v>
      </c>
      <c r="G193">
        <v>1.7719000600000001</v>
      </c>
      <c r="H193">
        <v>9.9000003020963209E+37</v>
      </c>
      <c r="J193" s="2">
        <f>TREND(Calibration!$A$2:$A$4,Calibration!$B$2:$B$4,C193)</f>
        <v>424.7823899544091</v>
      </c>
      <c r="K193" s="2">
        <f>TREND(Calibration!$A$2:$A$4,Calibration!$C$2:$C$4,E193)</f>
        <v>632.87609166261984</v>
      </c>
      <c r="L193" s="2">
        <f>TREND(Calibration!$A$2:$A$4,Calibration!$D$2:$D$4,G193)</f>
        <v>689.41478044047631</v>
      </c>
    </row>
    <row r="194" spans="1:12" x14ac:dyDescent="0.25">
      <c r="A194">
        <v>961730</v>
      </c>
      <c r="B194">
        <v>14.63899994</v>
      </c>
      <c r="C194">
        <v>0.66369997999999997</v>
      </c>
      <c r="D194">
        <v>460.87799072000001</v>
      </c>
      <c r="E194">
        <v>1.6492999800000001</v>
      </c>
      <c r="F194">
        <v>1305.0200195299999</v>
      </c>
      <c r="G194">
        <v>1.7546000500000001</v>
      </c>
      <c r="H194">
        <v>9.9000003020963209E+37</v>
      </c>
      <c r="J194" s="2">
        <f>TREND(Calibration!$A$2:$A$4,Calibration!$B$2:$B$4,C194)</f>
        <v>423.80097823021606</v>
      </c>
      <c r="K194" s="2">
        <f>TREND(Calibration!$A$2:$A$4,Calibration!$C$2:$C$4,E194)</f>
        <v>647.52205940975296</v>
      </c>
      <c r="L194" s="2">
        <f>TREND(Calibration!$A$2:$A$4,Calibration!$D$2:$D$4,G194)</f>
        <v>682.28304232367338</v>
      </c>
    </row>
    <row r="195" spans="1:12" x14ac:dyDescent="0.25">
      <c r="A195">
        <v>966731</v>
      </c>
      <c r="B195">
        <v>14.743000029999999</v>
      </c>
      <c r="C195">
        <v>0.66970003</v>
      </c>
      <c r="D195">
        <v>523.04797363</v>
      </c>
      <c r="E195">
        <v>1.62820005</v>
      </c>
      <c r="F195">
        <v>967.03802489999998</v>
      </c>
      <c r="G195">
        <v>1.7524000399999999</v>
      </c>
      <c r="H195">
        <v>9.9000003020963209E+37</v>
      </c>
      <c r="J195" s="2">
        <f>TREND(Calibration!$A$2:$A$4,Calibration!$B$2:$B$4,C195)</f>
        <v>427.48123386026293</v>
      </c>
      <c r="K195" s="2">
        <f>TREND(Calibration!$A$2:$A$4,Calibration!$C$2:$C$4,E195)</f>
        <v>638.98533311644894</v>
      </c>
      <c r="L195" s="2">
        <f>TREND(Calibration!$A$2:$A$4,Calibration!$D$2:$D$4,G195)</f>
        <v>681.37611249101144</v>
      </c>
    </row>
    <row r="196" spans="1:12" x14ac:dyDescent="0.25">
      <c r="A196">
        <v>971730</v>
      </c>
      <c r="B196">
        <v>14.80500031</v>
      </c>
      <c r="C196">
        <v>0.66970003</v>
      </c>
      <c r="D196">
        <v>701.61901854999996</v>
      </c>
      <c r="E196">
        <v>1.6487000000000001</v>
      </c>
      <c r="F196">
        <v>9.9000003020963209E+37</v>
      </c>
      <c r="G196">
        <v>1.7712999599999999</v>
      </c>
      <c r="H196">
        <v>9.9000003020963209E+37</v>
      </c>
      <c r="J196" s="2">
        <f>TREND(Calibration!$A$2:$A$4,Calibration!$B$2:$B$4,C196)</f>
        <v>427.48123386026293</v>
      </c>
      <c r="K196" s="2">
        <f>TREND(Calibration!$A$2:$A$4,Calibration!$C$2:$C$4,E196)</f>
        <v>647.27931618541731</v>
      </c>
      <c r="L196" s="2">
        <f>TREND(Calibration!$A$2:$A$4,Calibration!$D$2:$D$4,G196)</f>
        <v>689.16739584105153</v>
      </c>
    </row>
    <row r="197" spans="1:12" x14ac:dyDescent="0.25">
      <c r="A197">
        <v>976730</v>
      </c>
      <c r="B197">
        <v>14.80799961</v>
      </c>
      <c r="C197">
        <v>0.66700000000000004</v>
      </c>
      <c r="D197">
        <v>909.06500243999994</v>
      </c>
      <c r="E197">
        <v>1.68550003</v>
      </c>
      <c r="F197">
        <v>9.9000003020963209E+37</v>
      </c>
      <c r="G197">
        <v>1.7869999400000001</v>
      </c>
      <c r="H197">
        <v>9.9000003020963209E+37</v>
      </c>
      <c r="J197" s="2">
        <f>TREND(Calibration!$A$2:$A$4,Calibration!$B$2:$B$4,C197)</f>
        <v>425.8251142264607</v>
      </c>
      <c r="K197" s="2">
        <f>TREND(Calibration!$A$2:$A$4,Calibration!$C$2:$C$4,E197)</f>
        <v>662.16807570714923</v>
      </c>
      <c r="L197" s="2">
        <f>TREND(Calibration!$A$2:$A$4,Calibration!$D$2:$D$4,G197)</f>
        <v>695.63953925594228</v>
      </c>
    </row>
    <row r="198" spans="1:12" x14ac:dyDescent="0.25">
      <c r="A198">
        <v>981730</v>
      </c>
      <c r="B198">
        <v>14.67700005</v>
      </c>
      <c r="C198">
        <v>0.66420000999999995</v>
      </c>
      <c r="D198">
        <v>894.96600341999999</v>
      </c>
      <c r="E198">
        <v>1.66869998</v>
      </c>
      <c r="F198">
        <v>1090.3819580100001</v>
      </c>
      <c r="G198">
        <v>1.7793999899999999</v>
      </c>
      <c r="H198">
        <v>9.9000003020963209E+37</v>
      </c>
      <c r="J198" s="2">
        <f>TREND(Calibration!$A$2:$A$4,Calibration!$B$2:$B$4,C198)</f>
        <v>424.10768204479967</v>
      </c>
      <c r="K198" s="2">
        <f>TREND(Calibration!$A$2:$A$4,Calibration!$C$2:$C$4,E198)</f>
        <v>655.37101862857969</v>
      </c>
      <c r="L198" s="2">
        <f>TREND(Calibration!$A$2:$A$4,Calibration!$D$2:$D$4,G198)</f>
        <v>692.50654377785895</v>
      </c>
    </row>
    <row r="199" spans="1:12" x14ac:dyDescent="0.25">
      <c r="A199">
        <v>986731</v>
      </c>
      <c r="B199">
        <v>14.553999900000001</v>
      </c>
      <c r="C199">
        <v>0.65450001000000002</v>
      </c>
      <c r="D199">
        <v>952.26599121000004</v>
      </c>
      <c r="E199">
        <v>1.6482000400000001</v>
      </c>
      <c r="F199">
        <v>1300.33203125</v>
      </c>
      <c r="G199">
        <v>1.77999997</v>
      </c>
      <c r="H199">
        <v>9.9000003020963209E+37</v>
      </c>
      <c r="J199" s="2">
        <f>TREND(Calibration!$A$2:$A$4,Calibration!$B$2:$B$4,C199)</f>
        <v>418.15798502369915</v>
      </c>
      <c r="K199" s="2">
        <f>TREND(Calibration!$A$2:$A$4,Calibration!$C$2:$C$4,E199)</f>
        <v>647.07703960546655</v>
      </c>
      <c r="L199" s="2">
        <f>TREND(Calibration!$A$2:$A$4,Calibration!$D$2:$D$4,G199)</f>
        <v>692.7538789086085</v>
      </c>
    </row>
    <row r="200" spans="1:12" x14ac:dyDescent="0.25">
      <c r="A200">
        <v>991730</v>
      </c>
      <c r="B200">
        <v>14.40600014</v>
      </c>
      <c r="C200">
        <v>0.64910000999999995</v>
      </c>
      <c r="D200">
        <v>960.26397704999999</v>
      </c>
      <c r="E200">
        <v>1.57959998</v>
      </c>
      <c r="F200">
        <v>1094.3840332</v>
      </c>
      <c r="G200">
        <v>1.7881</v>
      </c>
      <c r="H200">
        <v>9.9000003020963209E+37</v>
      </c>
      <c r="J200" s="2">
        <f>TREND(Calibration!$A$2:$A$4,Calibration!$B$2:$B$4,C200)</f>
        <v>414.84578255834413</v>
      </c>
      <c r="K200" s="2">
        <f>TREND(Calibration!$A$2:$A$4,Calibration!$C$2:$C$4,E200)</f>
        <v>619.32244819572088</v>
      </c>
      <c r="L200" s="2">
        <f>TREND(Calibration!$A$2:$A$4,Calibration!$D$2:$D$4,G200)</f>
        <v>696.09302684541592</v>
      </c>
    </row>
    <row r="201" spans="1:12" x14ac:dyDescent="0.25">
      <c r="A201">
        <v>996731</v>
      </c>
      <c r="B201">
        <v>14.352000240000001</v>
      </c>
      <c r="C201">
        <v>0.64590000999999997</v>
      </c>
      <c r="D201">
        <v>417.49899291999998</v>
      </c>
      <c r="E201">
        <v>1.6223000299999999</v>
      </c>
      <c r="F201">
        <v>9.9000003020963209E+37</v>
      </c>
      <c r="G201">
        <v>1.7897000300000001</v>
      </c>
      <c r="H201">
        <v>9.9000003020963209E+37</v>
      </c>
      <c r="J201" s="2">
        <f>TREND(Calibration!$A$2:$A$4,Calibration!$B$2:$B$4,C201)</f>
        <v>412.88299591220789</v>
      </c>
      <c r="K201" s="2">
        <f>TREND(Calibration!$A$2:$A$4,Calibration!$C$2:$C$4,E201)</f>
        <v>636.59827041695075</v>
      </c>
      <c r="L201" s="2">
        <f>TREND(Calibration!$A$2:$A$4,Calibration!$D$2:$D$4,G201)</f>
        <v>696.7526215473282</v>
      </c>
    </row>
    <row r="202" spans="1:12" x14ac:dyDescent="0.25">
      <c r="A202">
        <v>1001730</v>
      </c>
      <c r="B202">
        <v>14.32900047</v>
      </c>
      <c r="C202">
        <v>0.63829999999999998</v>
      </c>
      <c r="D202">
        <v>648.875</v>
      </c>
      <c r="E202">
        <v>1.5748000099999999</v>
      </c>
      <c r="F202">
        <v>1159.3029785199999</v>
      </c>
      <c r="G202">
        <v>1.78919995</v>
      </c>
      <c r="H202">
        <v>9.9000003020963209E+37</v>
      </c>
      <c r="J202" s="2">
        <f>TREND(Calibration!$A$2:$A$4,Calibration!$B$2:$B$4,C202)</f>
        <v>408.22137149392597</v>
      </c>
      <c r="K202" s="2">
        <f>TREND(Calibration!$A$2:$A$4,Calibration!$C$2:$C$4,E202)</f>
        <v>617.38044980491713</v>
      </c>
      <c r="L202" s="2">
        <f>TREND(Calibration!$A$2:$A$4,Calibration!$D$2:$D$4,G202)</f>
        <v>696.54646908860411</v>
      </c>
    </row>
    <row r="203" spans="1:12" x14ac:dyDescent="0.25">
      <c r="A203">
        <v>1006730</v>
      </c>
      <c r="B203">
        <v>14.38300037</v>
      </c>
      <c r="C203">
        <v>0.64370000000000005</v>
      </c>
      <c r="D203">
        <v>449.35501098999998</v>
      </c>
      <c r="E203">
        <v>1.63310003</v>
      </c>
      <c r="F203">
        <v>1185.69494629</v>
      </c>
      <c r="G203">
        <v>1.78919995</v>
      </c>
      <c r="H203">
        <v>9.9000003020963209E+37</v>
      </c>
      <c r="J203" s="2">
        <f>TREND(Calibration!$A$2:$A$4,Calibration!$B$2:$B$4,C203)</f>
        <v>411.53357395928094</v>
      </c>
      <c r="K203" s="2">
        <f>TREND(Calibration!$A$2:$A$4,Calibration!$C$2:$C$4,E203)</f>
        <v>640.96779410578222</v>
      </c>
      <c r="L203" s="2">
        <f>TREND(Calibration!$A$2:$A$4,Calibration!$D$2:$D$4,G203)</f>
        <v>696.54646908860411</v>
      </c>
    </row>
    <row r="204" spans="1:12" x14ac:dyDescent="0.25">
      <c r="A204">
        <v>1011731</v>
      </c>
      <c r="B204">
        <v>14.50800037</v>
      </c>
      <c r="C204">
        <v>0.64749997999999997</v>
      </c>
      <c r="D204">
        <v>749.63702393000005</v>
      </c>
      <c r="E204">
        <v>1.54449999</v>
      </c>
      <c r="F204">
        <v>1009.87597656</v>
      </c>
      <c r="G204">
        <v>1.77030003</v>
      </c>
      <c r="H204">
        <v>9.9000003020963209E+37</v>
      </c>
      <c r="J204" s="2">
        <f>TREND(Calibration!$A$2:$A$4,Calibration!$B$2:$B$4,C204)</f>
        <v>413.8643708341512</v>
      </c>
      <c r="K204" s="2">
        <f>TREND(Calibration!$A$2:$A$4,Calibration!$C$2:$C$4,E204)</f>
        <v>605.12150025287417</v>
      </c>
      <c r="L204" s="2">
        <f>TREND(Calibration!$A$2:$A$4,Calibration!$D$2:$D$4,G204)</f>
        <v>688.75518573856402</v>
      </c>
    </row>
    <row r="205" spans="1:12" x14ac:dyDescent="0.25">
      <c r="A205">
        <v>1016730</v>
      </c>
      <c r="B205">
        <v>14.59500027</v>
      </c>
      <c r="C205">
        <v>0.65069997000000002</v>
      </c>
      <c r="D205">
        <v>641.19097899999997</v>
      </c>
      <c r="E205">
        <v>1.53639996</v>
      </c>
      <c r="F205">
        <v>9.9000003020963209E+37</v>
      </c>
      <c r="G205">
        <v>1.7724000200000001</v>
      </c>
      <c r="H205">
        <v>9.9000003020963209E+37</v>
      </c>
      <c r="J205" s="2">
        <f>TREND(Calibration!$A$2:$A$4,Calibration!$B$2:$B$4,C205)</f>
        <v>415.82715134657923</v>
      </c>
      <c r="K205" s="2">
        <f>TREND(Calibration!$A$2:$A$4,Calibration!$C$2:$C$4,E205)</f>
        <v>601.84434534868478</v>
      </c>
      <c r="L205" s="2">
        <f>TREND(Calibration!$A$2:$A$4,Calibration!$D$2:$D$4,G205)</f>
        <v>689.62088343052528</v>
      </c>
    </row>
    <row r="206" spans="1:12" x14ac:dyDescent="0.25">
      <c r="A206">
        <v>1021730</v>
      </c>
      <c r="B206">
        <v>14.583999629999999</v>
      </c>
      <c r="C206">
        <v>0.65020001000000005</v>
      </c>
      <c r="D206">
        <v>1055.3719482399999</v>
      </c>
      <c r="E206">
        <v>1.54990005</v>
      </c>
      <c r="F206">
        <v>1327.2989502</v>
      </c>
      <c r="G206">
        <v>1.76429999</v>
      </c>
      <c r="H206">
        <v>9.9000003020963209E+37</v>
      </c>
      <c r="J206" s="2">
        <f>TREND(Calibration!$A$2:$A$4,Calibration!$B$2:$B$4,C206)</f>
        <v>415.52049046795355</v>
      </c>
      <c r="K206" s="2">
        <f>TREND(Calibration!$A$2:$A$4,Calibration!$C$2:$C$4,E206)</f>
        <v>607.30628637242137</v>
      </c>
      <c r="L206" s="2">
        <f>TREND(Calibration!$A$2:$A$4,Calibration!$D$2:$D$4,G206)</f>
        <v>686.28173549371786</v>
      </c>
    </row>
    <row r="207" spans="1:12" x14ac:dyDescent="0.25">
      <c r="A207">
        <v>1026743</v>
      </c>
      <c r="B207">
        <v>14.454999920000001</v>
      </c>
      <c r="C207">
        <v>0.65560001000000001</v>
      </c>
      <c r="D207">
        <v>1295.3850097699999</v>
      </c>
      <c r="E207">
        <v>1.5424</v>
      </c>
      <c r="F207">
        <v>717.73498534999999</v>
      </c>
      <c r="G207">
        <v>1.7762000600000001</v>
      </c>
      <c r="H207">
        <v>9.9000003020963209E+37</v>
      </c>
      <c r="J207" s="2">
        <f>TREND(Calibration!$A$2:$A$4,Calibration!$B$2:$B$4,C207)</f>
        <v>418.83269293330846</v>
      </c>
      <c r="K207" s="2">
        <f>TREND(Calibration!$A$2:$A$4,Calibration!$C$2:$C$4,E207)</f>
        <v>604.27187469256774</v>
      </c>
      <c r="L207" s="2">
        <f>TREND(Calibration!$A$2:$A$4,Calibration!$D$2:$D$4,G207)</f>
        <v>691.18740796509928</v>
      </c>
    </row>
    <row r="208" spans="1:12" x14ac:dyDescent="0.25">
      <c r="A208">
        <v>1031731</v>
      </c>
      <c r="B208">
        <v>14.40999985</v>
      </c>
      <c r="C208">
        <v>0.65450001000000002</v>
      </c>
      <c r="D208">
        <v>917.46398925999995</v>
      </c>
      <c r="E208">
        <v>1.5532000100000001</v>
      </c>
      <c r="F208">
        <v>772.49401854999996</v>
      </c>
      <c r="G208">
        <v>1.76859999</v>
      </c>
      <c r="H208">
        <v>9.9000003020963209E+37</v>
      </c>
      <c r="J208" s="2">
        <f>TREND(Calibration!$A$2:$A$4,Calibration!$B$2:$B$4,C208)</f>
        <v>418.15798502369915</v>
      </c>
      <c r="K208" s="2">
        <f>TREND(Calibration!$A$2:$A$4,Calibration!$C$2:$C$4,E208)</f>
        <v>608.64140242725443</v>
      </c>
      <c r="L208" s="2">
        <f>TREND(Calibration!$A$2:$A$4,Calibration!$D$2:$D$4,G208)</f>
        <v>688.05436301834084</v>
      </c>
    </row>
    <row r="209" spans="1:12" x14ac:dyDescent="0.25">
      <c r="A209">
        <v>1036731</v>
      </c>
      <c r="B209">
        <v>14.48499966</v>
      </c>
      <c r="C209">
        <v>0.65780002000000004</v>
      </c>
      <c r="D209">
        <v>239.52900696</v>
      </c>
      <c r="E209">
        <v>1.5240000499999999</v>
      </c>
      <c r="F209">
        <v>9.9000003020963209E+37</v>
      </c>
      <c r="G209">
        <v>1.7805000499999999</v>
      </c>
      <c r="H209">
        <v>1017.5460205099999</v>
      </c>
      <c r="J209" s="2">
        <f>TREND(Calibration!$A$2:$A$4,Calibration!$B$2:$B$4,C209)</f>
        <v>420.18211488623547</v>
      </c>
      <c r="K209" s="2">
        <f>TREND(Calibration!$A$2:$A$4,Calibration!$C$2:$C$4,E209)</f>
        <v>596.82752122976092</v>
      </c>
      <c r="L209" s="2">
        <f>TREND(Calibration!$A$2:$A$4,Calibration!$D$2:$D$4,G209)</f>
        <v>692.96003136733259</v>
      </c>
    </row>
    <row r="210" spans="1:12" x14ac:dyDescent="0.25">
      <c r="A210">
        <v>1041731</v>
      </c>
      <c r="B210">
        <v>14.397000309999999</v>
      </c>
      <c r="C210">
        <v>0.65339999999999998</v>
      </c>
      <c r="D210">
        <v>981.54302978999999</v>
      </c>
      <c r="E210">
        <v>1.55799997</v>
      </c>
      <c r="F210">
        <v>1187.17004395</v>
      </c>
      <c r="G210">
        <v>1.7869999400000001</v>
      </c>
      <c r="H210">
        <v>9.9000003020963209E+37</v>
      </c>
      <c r="J210" s="2">
        <f>TREND(Calibration!$A$2:$A$4,Calibration!$B$2:$B$4,C210)</f>
        <v>417.48327098038152</v>
      </c>
      <c r="K210" s="2">
        <f>TREND(Calibration!$A$2:$A$4,Calibration!$C$2:$C$4,E210)</f>
        <v>610.58339677220283</v>
      </c>
      <c r="L210" s="2">
        <f>TREND(Calibration!$A$2:$A$4,Calibration!$D$2:$D$4,G210)</f>
        <v>695.63953925594228</v>
      </c>
    </row>
    <row r="211" spans="1:12" x14ac:dyDescent="0.25">
      <c r="A211">
        <v>1046730</v>
      </c>
      <c r="B211">
        <v>14.37100029</v>
      </c>
      <c r="C211">
        <v>0.65399998000000004</v>
      </c>
      <c r="D211">
        <v>914.48901366999996</v>
      </c>
      <c r="E211">
        <v>1.57749999</v>
      </c>
      <c r="F211">
        <v>9.9000003020963209E+37</v>
      </c>
      <c r="G211">
        <v>1.78750002</v>
      </c>
      <c r="H211">
        <v>9.9000003020963209E+37</v>
      </c>
      <c r="J211" s="2">
        <f>TREND(Calibration!$A$2:$A$4,Calibration!$B$2:$B$4,C211)</f>
        <v>417.85128120911554</v>
      </c>
      <c r="K211" s="2">
        <f>TREND(Calibration!$A$2:$A$4,Calibration!$C$2:$C$4,E211)</f>
        <v>618.47282263541445</v>
      </c>
      <c r="L211" s="2">
        <f>TREND(Calibration!$A$2:$A$4,Calibration!$D$2:$D$4,G211)</f>
        <v>695.84569171466637</v>
      </c>
    </row>
    <row r="212" spans="1:12" x14ac:dyDescent="0.25">
      <c r="A212">
        <v>1051765</v>
      </c>
      <c r="B212">
        <v>14.458000180000001</v>
      </c>
      <c r="C212">
        <v>0.65179997999999995</v>
      </c>
      <c r="D212">
        <v>594.14599609000004</v>
      </c>
      <c r="E212">
        <v>1.5822999499999999</v>
      </c>
      <c r="F212">
        <v>9.9000003020963209E+37</v>
      </c>
      <c r="G212">
        <v>1.7881</v>
      </c>
      <c r="H212">
        <v>9.9000003020963209E+37</v>
      </c>
      <c r="J212" s="2">
        <f>TREND(Calibration!$A$2:$A$4,Calibration!$B$2:$B$4,C212)</f>
        <v>416.50186538989681</v>
      </c>
      <c r="K212" s="2">
        <f>TREND(Calibration!$A$2:$A$4,Calibration!$C$2:$C$4,E212)</f>
        <v>620.41481698036284</v>
      </c>
      <c r="L212" s="2">
        <f>TREND(Calibration!$A$2:$A$4,Calibration!$D$2:$D$4,G212)</f>
        <v>696.09302684541592</v>
      </c>
    </row>
    <row r="213" spans="1:12" x14ac:dyDescent="0.25">
      <c r="A213">
        <v>1056731</v>
      </c>
      <c r="B213">
        <v>14.53800011</v>
      </c>
      <c r="C213">
        <v>0.65450001000000002</v>
      </c>
      <c r="D213">
        <v>417.97601318</v>
      </c>
      <c r="E213">
        <v>1.7206000100000001</v>
      </c>
      <c r="F213">
        <v>9.9000003020963209E+37</v>
      </c>
      <c r="G213">
        <v>1.7924</v>
      </c>
      <c r="H213">
        <v>1291.9029541</v>
      </c>
      <c r="J213" s="2">
        <f>TREND(Calibration!$A$2:$A$4,Calibration!$B$2:$B$4,C213)</f>
        <v>418.15798502369915</v>
      </c>
      <c r="K213" s="2">
        <f>TREND(Calibration!$A$2:$A$4,Calibration!$C$2:$C$4,E213)</f>
        <v>676.3690196041407</v>
      </c>
      <c r="L213" s="2">
        <f>TREND(Calibration!$A$2:$A$4,Calibration!$D$2:$D$4,G213)</f>
        <v>697.8656543700389</v>
      </c>
    </row>
    <row r="214" spans="1:12" x14ac:dyDescent="0.25">
      <c r="A214">
        <v>1061727</v>
      </c>
      <c r="B214">
        <v>14.72399998</v>
      </c>
      <c r="C214">
        <v>0.64590000999999997</v>
      </c>
      <c r="D214">
        <v>9.9000003020963209E+37</v>
      </c>
      <c r="E214">
        <v>1.65470004</v>
      </c>
      <c r="F214">
        <v>808.06799316000001</v>
      </c>
      <c r="G214">
        <v>1.78380001</v>
      </c>
      <c r="H214">
        <v>9.9000003020963209E+37</v>
      </c>
      <c r="J214" s="2">
        <f>TREND(Calibration!$A$2:$A$4,Calibration!$B$2:$B$4,C214)</f>
        <v>412.88299591220789</v>
      </c>
      <c r="K214" s="2">
        <f>TREND(Calibration!$A$2:$A$4,Calibration!$C$2:$C$4,E214)</f>
        <v>649.70684552930027</v>
      </c>
      <c r="L214" s="2">
        <f>TREND(Calibration!$A$2:$A$4,Calibration!$D$2:$D$4,G214)</f>
        <v>694.32040344318261</v>
      </c>
    </row>
    <row r="215" spans="1:12" x14ac:dyDescent="0.25">
      <c r="A215">
        <v>1066727</v>
      </c>
      <c r="B215">
        <v>14.85700035</v>
      </c>
      <c r="C215">
        <v>0.64749997999999997</v>
      </c>
      <c r="D215">
        <v>415.04098511000001</v>
      </c>
      <c r="E215">
        <v>1.57149994</v>
      </c>
      <c r="F215">
        <v>9.9000003020963209E+37</v>
      </c>
      <c r="G215">
        <v>1.8054000100000001</v>
      </c>
      <c r="H215">
        <v>9.9000003020963209E+37</v>
      </c>
      <c r="J215" s="2">
        <f>TREND(Calibration!$A$2:$A$4,Calibration!$B$2:$B$4,C215)</f>
        <v>413.8643708341512</v>
      </c>
      <c r="K215" s="2">
        <f>TREND(Calibration!$A$2:$A$4,Calibration!$C$2:$C$4,E215)</f>
        <v>616.04528924567626</v>
      </c>
      <c r="L215" s="2">
        <f>TREND(Calibration!$A$2:$A$4,Calibration!$D$2:$D$4,G215)</f>
        <v>703.22476496221896</v>
      </c>
    </row>
    <row r="216" spans="1:12" x14ac:dyDescent="0.25">
      <c r="A216">
        <v>1071726</v>
      </c>
      <c r="B216">
        <v>14.89099979</v>
      </c>
      <c r="C216">
        <v>0.65020001000000005</v>
      </c>
      <c r="D216">
        <v>800.87402343999997</v>
      </c>
      <c r="E216">
        <v>1.6482000400000001</v>
      </c>
      <c r="F216">
        <v>9.9000003020963209E+37</v>
      </c>
      <c r="G216">
        <v>1.8063999399999999</v>
      </c>
      <c r="H216">
        <v>9.9000003020963209E+37</v>
      </c>
      <c r="J216" s="2">
        <f>TREND(Calibration!$A$2:$A$4,Calibration!$B$2:$B$4,C216)</f>
        <v>415.52049046795355</v>
      </c>
      <c r="K216" s="2">
        <f>TREND(Calibration!$A$2:$A$4,Calibration!$C$2:$C$4,E216)</f>
        <v>647.07703960546655</v>
      </c>
      <c r="L216" s="2">
        <f>TREND(Calibration!$A$2:$A$4,Calibration!$D$2:$D$4,G216)</f>
        <v>703.63697506470635</v>
      </c>
    </row>
    <row r="217" spans="1:12" x14ac:dyDescent="0.25">
      <c r="A217">
        <v>1076727</v>
      </c>
      <c r="B217">
        <v>14.805999760000001</v>
      </c>
      <c r="C217">
        <v>0.65399998000000004</v>
      </c>
      <c r="D217">
        <v>1061.1629638700001</v>
      </c>
      <c r="E217">
        <v>1.59850001</v>
      </c>
      <c r="F217">
        <v>9.9000003020963209E+37</v>
      </c>
      <c r="G217">
        <v>1.7999999499999999</v>
      </c>
      <c r="H217">
        <v>9.9000003020963209E+37</v>
      </c>
      <c r="J217" s="2">
        <f>TREND(Calibration!$A$2:$A$4,Calibration!$B$2:$B$4,C217)</f>
        <v>417.85128120911554</v>
      </c>
      <c r="K217" s="2">
        <f>TREND(Calibration!$A$2:$A$4,Calibration!$C$2:$C$4,E217)</f>
        <v>626.96912678874151</v>
      </c>
      <c r="L217" s="2">
        <f>TREND(Calibration!$A$2:$A$4,Calibration!$D$2:$D$4,G217)</f>
        <v>700.99864984812223</v>
      </c>
    </row>
    <row r="218" spans="1:12" x14ac:dyDescent="0.25">
      <c r="A218">
        <v>1081728</v>
      </c>
      <c r="B218">
        <v>14.71500015</v>
      </c>
      <c r="C218">
        <v>0.64800000000000002</v>
      </c>
      <c r="D218">
        <v>1245.25097656</v>
      </c>
      <c r="E218">
        <v>1.6211999699999999</v>
      </c>
      <c r="F218">
        <v>1047.5710449200001</v>
      </c>
      <c r="G218">
        <v>1.7989000100000001</v>
      </c>
      <c r="H218">
        <v>9.9000003020963209E+37</v>
      </c>
      <c r="J218" s="2">
        <f>TREND(Calibration!$A$2:$A$4,Calibration!$B$2:$B$4,C218)</f>
        <v>414.17106851502655</v>
      </c>
      <c r="K218" s="2">
        <f>TREND(Calibration!$A$2:$A$4,Calibration!$C$2:$C$4,E218)</f>
        <v>636.15320206240119</v>
      </c>
      <c r="L218" s="2">
        <f>TREND(Calibration!$A$2:$A$4,Calibration!$D$2:$D$4,G218)</f>
        <v>700.54521172732382</v>
      </c>
    </row>
    <row r="219" spans="1:12" x14ac:dyDescent="0.25">
      <c r="A219">
        <v>1086727</v>
      </c>
      <c r="B219">
        <v>14.68700027</v>
      </c>
      <c r="C219">
        <v>0.64529996999999995</v>
      </c>
      <c r="D219">
        <v>1118.1600341799999</v>
      </c>
      <c r="E219">
        <v>1.6612000499999999</v>
      </c>
      <c r="F219">
        <v>927.45397949000005</v>
      </c>
      <c r="G219">
        <v>1.7950999700000001</v>
      </c>
      <c r="H219">
        <v>9.9000003020963209E+37</v>
      </c>
      <c r="J219" s="2">
        <f>TREND(Calibration!$A$2:$A$4,Calibration!$B$2:$B$4,C219)</f>
        <v>412.51494888122426</v>
      </c>
      <c r="K219" s="2">
        <f>TREND(Calibration!$A$2:$A$4,Calibration!$C$2:$C$4,E219)</f>
        <v>652.33665549898922</v>
      </c>
      <c r="L219" s="2">
        <f>TREND(Calibration!$A$2:$A$4,Calibration!$D$2:$D$4,G219)</f>
        <v>698.9786871927497</v>
      </c>
    </row>
    <row r="220" spans="1:12" x14ac:dyDescent="0.25">
      <c r="A220">
        <v>1091728</v>
      </c>
      <c r="B220">
        <v>14.614000320000001</v>
      </c>
      <c r="C220">
        <v>0.64529996999999995</v>
      </c>
      <c r="D220">
        <v>652.87097168000003</v>
      </c>
      <c r="E220">
        <v>1.76540005</v>
      </c>
      <c r="F220">
        <v>9.9000003020963209E+37</v>
      </c>
      <c r="G220">
        <v>1.7989000100000001</v>
      </c>
      <c r="H220">
        <v>9.9000003020963209E+37</v>
      </c>
      <c r="J220" s="2">
        <f>TREND(Calibration!$A$2:$A$4,Calibration!$B$2:$B$4,C220)</f>
        <v>412.51494888122426</v>
      </c>
      <c r="K220" s="2">
        <f>TREND(Calibration!$A$2:$A$4,Calibration!$C$2:$C$4,E220)</f>
        <v>694.49446738567713</v>
      </c>
      <c r="L220" s="2">
        <f>TREND(Calibration!$A$2:$A$4,Calibration!$D$2:$D$4,G220)</f>
        <v>700.54521172732382</v>
      </c>
    </row>
    <row r="221" spans="1:12" x14ac:dyDescent="0.25">
      <c r="A221">
        <v>1096727</v>
      </c>
      <c r="B221">
        <v>14.50199986</v>
      </c>
      <c r="C221">
        <v>0.64160001</v>
      </c>
      <c r="D221">
        <v>9.9000003020963209E+37</v>
      </c>
      <c r="E221">
        <v>1.6914000499999999</v>
      </c>
      <c r="F221">
        <v>589.10498046999999</v>
      </c>
      <c r="G221">
        <v>1.7967</v>
      </c>
      <c r="H221">
        <v>9.9000003020963209E+37</v>
      </c>
      <c r="J221" s="2">
        <f>TREND(Calibration!$A$2:$A$4,Calibration!$B$2:$B$4,C221)</f>
        <v>410.24550135646228</v>
      </c>
      <c r="K221" s="2">
        <f>TREND(Calibration!$A$2:$A$4,Calibration!$C$2:$C$4,E221)</f>
        <v>664.5551384066473</v>
      </c>
      <c r="L221" s="2">
        <f>TREND(Calibration!$A$2:$A$4,Calibration!$D$2:$D$4,G221)</f>
        <v>699.63828189466187</v>
      </c>
    </row>
    <row r="222" spans="1:12" x14ac:dyDescent="0.25">
      <c r="A222">
        <v>1101727</v>
      </c>
      <c r="B222">
        <v>14.477999690000001</v>
      </c>
      <c r="C222">
        <v>0.64700000999999996</v>
      </c>
      <c r="D222">
        <v>920.00799560999997</v>
      </c>
      <c r="E222">
        <v>1.61899996</v>
      </c>
      <c r="F222">
        <v>994.66101074000005</v>
      </c>
      <c r="G222">
        <v>1.8113000399999999</v>
      </c>
      <c r="H222">
        <v>1349.82995605</v>
      </c>
      <c r="J222" s="2">
        <f>TREND(Calibration!$A$2:$A$4,Calibration!$B$2:$B$4,C222)</f>
        <v>413.5577038218172</v>
      </c>
      <c r="K222" s="2">
        <f>TREND(Calibration!$A$2:$A$4,Calibration!$C$2:$C$4,E222)</f>
        <v>635.26310985770999</v>
      </c>
      <c r="L222" s="2">
        <f>TREND(Calibration!$A$2:$A$4,Calibration!$D$2:$D$4,G222)</f>
        <v>705.6569871887541</v>
      </c>
    </row>
    <row r="223" spans="1:12" x14ac:dyDescent="0.25">
      <c r="A223">
        <v>1106728</v>
      </c>
      <c r="B223">
        <v>14.54599953</v>
      </c>
      <c r="C223">
        <v>0.64099996999999997</v>
      </c>
      <c r="D223">
        <v>9.9000003020963209E+37</v>
      </c>
      <c r="E223">
        <v>1.6368999500000001</v>
      </c>
      <c r="F223">
        <v>338.76098632999998</v>
      </c>
      <c r="G223">
        <v>1.7956000599999999</v>
      </c>
      <c r="H223">
        <v>9.9000003020963209E+37</v>
      </c>
      <c r="J223" s="2">
        <f>TREND(Calibration!$A$2:$A$4,Calibration!$B$2:$B$4,C223)</f>
        <v>409.87745432547865</v>
      </c>
      <c r="K223" s="2">
        <f>TREND(Calibration!$A$2:$A$4,Calibration!$C$2:$C$4,E223)</f>
        <v>642.50518674056593</v>
      </c>
      <c r="L223" s="2">
        <f>TREND(Calibration!$A$2:$A$4,Calibration!$D$2:$D$4,G223)</f>
        <v>699.18484377386335</v>
      </c>
    </row>
    <row r="224" spans="1:12" x14ac:dyDescent="0.25">
      <c r="A224">
        <v>1111726</v>
      </c>
      <c r="B224">
        <v>14.571999549999999</v>
      </c>
      <c r="C224">
        <v>0.63829999999999998</v>
      </c>
      <c r="D224">
        <v>9.9000003020963209E+37</v>
      </c>
      <c r="E224">
        <v>1.6945999899999999</v>
      </c>
      <c r="F224">
        <v>332.78601073999999</v>
      </c>
      <c r="G224">
        <v>1.7999999499999999</v>
      </c>
      <c r="H224">
        <v>9.9000003020963209E+37</v>
      </c>
      <c r="J224" s="2">
        <f>TREND(Calibration!$A$2:$A$4,Calibration!$B$2:$B$4,C224)</f>
        <v>408.22137149392597</v>
      </c>
      <c r="K224" s="2">
        <f>TREND(Calibration!$A$2:$A$4,Calibration!$C$2:$C$4,E224)</f>
        <v>665.84978781709538</v>
      </c>
      <c r="L224" s="2">
        <f>TREND(Calibration!$A$2:$A$4,Calibration!$D$2:$D$4,G224)</f>
        <v>700.99864984812223</v>
      </c>
    </row>
    <row r="225" spans="1:12" x14ac:dyDescent="0.25">
      <c r="A225">
        <v>1116726</v>
      </c>
      <c r="B225">
        <v>14.61600018</v>
      </c>
      <c r="C225">
        <v>0.64429997999999999</v>
      </c>
      <c r="D225">
        <v>1042.8249511700001</v>
      </c>
      <c r="E225">
        <v>1.7308000299999999</v>
      </c>
      <c r="F225">
        <v>656.98297118999994</v>
      </c>
      <c r="G225">
        <v>1.7928999699999999</v>
      </c>
      <c r="H225">
        <v>9.9000003020963209E+37</v>
      </c>
      <c r="J225" s="2">
        <f>TREND(Calibration!$A$2:$A$4,Calibration!$B$2:$B$4,C225)</f>
        <v>411.90158418801497</v>
      </c>
      <c r="K225" s="2">
        <f>TREND(Calibration!$A$2:$A$4,Calibration!$C$2:$C$4,E225)</f>
        <v>680.49580006863641</v>
      </c>
      <c r="L225" s="2">
        <f>TREND(Calibration!$A$2:$A$4,Calibration!$D$2:$D$4,G225)</f>
        <v>698.07176148247743</v>
      </c>
    </row>
    <row r="226" spans="1:12" x14ac:dyDescent="0.25">
      <c r="A226">
        <v>1121739</v>
      </c>
      <c r="B226">
        <v>14.63700008</v>
      </c>
      <c r="C226">
        <v>0.64050001000000001</v>
      </c>
      <c r="D226">
        <v>936.32501220999995</v>
      </c>
      <c r="E226">
        <v>1.6794999799999999</v>
      </c>
      <c r="F226">
        <v>991.96899413999995</v>
      </c>
      <c r="G226">
        <v>1.78919995</v>
      </c>
      <c r="H226">
        <v>9.9000003020963209E+37</v>
      </c>
      <c r="J226" s="2">
        <f>TREND(Calibration!$A$2:$A$4,Calibration!$B$2:$B$4,C226)</f>
        <v>409.57079344685292</v>
      </c>
      <c r="K226" s="2">
        <f>TREND(Calibration!$A$2:$A$4,Calibration!$C$2:$C$4,E226)</f>
        <v>659.74054231741104</v>
      </c>
      <c r="L226" s="2">
        <f>TREND(Calibration!$A$2:$A$4,Calibration!$D$2:$D$4,G226)</f>
        <v>696.54646908860411</v>
      </c>
    </row>
    <row r="227" spans="1:12" x14ac:dyDescent="0.25">
      <c r="A227">
        <v>1126727</v>
      </c>
      <c r="B227">
        <v>14.50300026</v>
      </c>
      <c r="C227">
        <v>0.64700000999999996</v>
      </c>
      <c r="D227">
        <v>1304.8249511700001</v>
      </c>
      <c r="E227">
        <v>1.6211999699999999</v>
      </c>
      <c r="F227">
        <v>640.63897704999999</v>
      </c>
      <c r="G227">
        <v>1.7724000200000001</v>
      </c>
      <c r="H227">
        <v>9.9000003020963209E+37</v>
      </c>
      <c r="J227" s="2">
        <f>TREND(Calibration!$A$2:$A$4,Calibration!$B$2:$B$4,C227)</f>
        <v>413.5577038218172</v>
      </c>
      <c r="K227" s="2">
        <f>TREND(Calibration!$A$2:$A$4,Calibration!$C$2:$C$4,E227)</f>
        <v>636.15320206240119</v>
      </c>
      <c r="L227" s="2">
        <f>TREND(Calibration!$A$2:$A$4,Calibration!$D$2:$D$4,G227)</f>
        <v>689.62088343052528</v>
      </c>
    </row>
    <row r="228" spans="1:12" x14ac:dyDescent="0.25">
      <c r="A228">
        <v>1131728</v>
      </c>
      <c r="B228">
        <v>14.38399982</v>
      </c>
      <c r="C228">
        <v>0.64639997000000005</v>
      </c>
      <c r="D228">
        <v>1294.58496094</v>
      </c>
      <c r="E228">
        <v>1.6045000599999999</v>
      </c>
      <c r="F228">
        <v>722.97601318</v>
      </c>
      <c r="G228">
        <v>1.7729999999999999</v>
      </c>
      <c r="H228">
        <v>9.9000003020963209E+37</v>
      </c>
      <c r="J228" s="2">
        <f>TREND(Calibration!$A$2:$A$4,Calibration!$B$2:$B$4,C228)</f>
        <v>413.18965679083362</v>
      </c>
      <c r="K228" s="2">
        <f>TREND(Calibration!$A$2:$A$4,Calibration!$C$2:$C$4,E228)</f>
        <v>629.39666017847969</v>
      </c>
      <c r="L228" s="2">
        <f>TREND(Calibration!$A$2:$A$4,Calibration!$D$2:$D$4,G228)</f>
        <v>689.86821856127483</v>
      </c>
    </row>
    <row r="229" spans="1:12" x14ac:dyDescent="0.25">
      <c r="A229">
        <v>1136739</v>
      </c>
      <c r="B229">
        <v>14.32600021</v>
      </c>
      <c r="C229">
        <v>0.64700000999999996</v>
      </c>
      <c r="D229">
        <v>728.99597168000003</v>
      </c>
      <c r="E229">
        <v>1.58990002</v>
      </c>
      <c r="F229">
        <v>930.14099121000004</v>
      </c>
      <c r="G229">
        <v>1.77569997</v>
      </c>
      <c r="H229">
        <v>9.9000003020963209E+37</v>
      </c>
      <c r="J229" s="2">
        <f>TREND(Calibration!$A$2:$A$4,Calibration!$B$2:$B$4,C229)</f>
        <v>413.5577038218172</v>
      </c>
      <c r="K229" s="2">
        <f>TREND(Calibration!$A$2:$A$4,Calibration!$C$2:$C$4,E229)</f>
        <v>623.48969530460147</v>
      </c>
      <c r="L229" s="2">
        <f>TREND(Calibration!$A$2:$A$4,Calibration!$D$2:$D$4,G229)</f>
        <v>690.98125138398564</v>
      </c>
    </row>
    <row r="230" spans="1:12" x14ac:dyDescent="0.25">
      <c r="A230">
        <v>1141727</v>
      </c>
      <c r="B230">
        <v>14.26299953</v>
      </c>
      <c r="C230">
        <v>0.65069997000000002</v>
      </c>
      <c r="D230">
        <v>610.67199706999997</v>
      </c>
      <c r="E230">
        <v>1.5677000299999999</v>
      </c>
      <c r="F230">
        <v>928.76098633000004</v>
      </c>
      <c r="G230">
        <v>1.7881</v>
      </c>
      <c r="H230">
        <v>9.9000003020963209E+37</v>
      </c>
      <c r="J230" s="2">
        <f>TREND(Calibration!$A$2:$A$4,Calibration!$B$2:$B$4,C230)</f>
        <v>415.82715134657923</v>
      </c>
      <c r="K230" s="2">
        <f>TREND(Calibration!$A$2:$A$4,Calibration!$C$2:$C$4,E230)</f>
        <v>614.50790065674778</v>
      </c>
      <c r="L230" s="2">
        <f>TREND(Calibration!$A$2:$A$4,Calibration!$D$2:$D$4,G230)</f>
        <v>696.09302684541592</v>
      </c>
    </row>
    <row r="231" spans="1:12" x14ac:dyDescent="0.25">
      <c r="A231">
        <v>1146727</v>
      </c>
      <c r="B231">
        <v>14.30500031</v>
      </c>
      <c r="C231">
        <v>0.65020001000000005</v>
      </c>
      <c r="D231">
        <v>590.05200194999998</v>
      </c>
      <c r="E231">
        <v>1.5661</v>
      </c>
      <c r="F231">
        <v>866.59301758000004</v>
      </c>
      <c r="G231">
        <v>1.79349995</v>
      </c>
      <c r="H231">
        <v>9.9000003020963209E+37</v>
      </c>
      <c r="J231" s="2">
        <f>TREND(Calibration!$A$2:$A$4,Calibration!$B$2:$B$4,C231)</f>
        <v>415.52049046795355</v>
      </c>
      <c r="K231" s="2">
        <f>TREND(Calibration!$A$2:$A$4,Calibration!$C$2:$C$4,E231)</f>
        <v>613.86055167639211</v>
      </c>
      <c r="L231" s="2">
        <f>TREND(Calibration!$A$2:$A$4,Calibration!$D$2:$D$4,G231)</f>
        <v>698.31909661322709</v>
      </c>
    </row>
    <row r="232" spans="1:12" x14ac:dyDescent="0.25">
      <c r="A232">
        <v>1151726</v>
      </c>
      <c r="B232">
        <v>14.411999700000001</v>
      </c>
      <c r="C232">
        <v>0.64969999</v>
      </c>
      <c r="D232">
        <v>516.23101807</v>
      </c>
      <c r="E232">
        <v>1.53429997</v>
      </c>
      <c r="F232">
        <v>919.20898437000005</v>
      </c>
      <c r="G232">
        <v>1.7967</v>
      </c>
      <c r="H232">
        <v>9.9000003020963209E+37</v>
      </c>
      <c r="J232" s="2">
        <f>TREND(Calibration!$A$2:$A$4,Calibration!$B$2:$B$4,C232)</f>
        <v>415.21379278707821</v>
      </c>
      <c r="K232" s="2">
        <f>TREND(Calibration!$A$2:$A$4,Calibration!$C$2:$C$4,E232)</f>
        <v>600.99471978837835</v>
      </c>
      <c r="L232" s="2">
        <f>TREND(Calibration!$A$2:$A$4,Calibration!$D$2:$D$4,G232)</f>
        <v>699.63828189466187</v>
      </c>
    </row>
    <row r="233" spans="1:12" x14ac:dyDescent="0.25">
      <c r="A233">
        <v>1156727</v>
      </c>
      <c r="B233">
        <v>14.536000250000001</v>
      </c>
      <c r="C233">
        <v>0.65509998999999997</v>
      </c>
      <c r="D233">
        <v>132.51499939000001</v>
      </c>
      <c r="E233">
        <v>1.5995999599999999</v>
      </c>
      <c r="F233">
        <v>9.9000003020963209E+37</v>
      </c>
      <c r="G233">
        <v>1.7777999600000001</v>
      </c>
      <c r="H233">
        <v>1360.8979492200001</v>
      </c>
      <c r="J233" s="2">
        <f>TREND(Calibration!$A$2:$A$4,Calibration!$B$2:$B$4,C233)</f>
        <v>418.52599525243312</v>
      </c>
      <c r="K233" s="2">
        <f>TREND(Calibration!$A$2:$A$4,Calibration!$C$2:$C$4,E233)</f>
        <v>627.41415063888314</v>
      </c>
      <c r="L233" s="2">
        <f>TREND(Calibration!$A$2:$A$4,Calibration!$D$2:$D$4,G233)</f>
        <v>691.84694907594678</v>
      </c>
    </row>
    <row r="234" spans="1:12" x14ac:dyDescent="0.25">
      <c r="A234">
        <v>1161727</v>
      </c>
      <c r="B234">
        <v>14.61299992</v>
      </c>
      <c r="C234">
        <v>0.64800000000000002</v>
      </c>
      <c r="D234">
        <v>1269.1140136700001</v>
      </c>
      <c r="E234">
        <v>1.5428999699999999</v>
      </c>
      <c r="F234">
        <v>1266.5959472699999</v>
      </c>
      <c r="G234">
        <v>1.7811000299999999</v>
      </c>
      <c r="H234">
        <v>9.9000003020963209E+37</v>
      </c>
      <c r="J234" s="2">
        <f>TREND(Calibration!$A$2:$A$4,Calibration!$B$2:$B$4,C234)</f>
        <v>414.17106851502655</v>
      </c>
      <c r="K234" s="2">
        <f>TREND(Calibration!$A$2:$A$4,Calibration!$C$2:$C$4,E234)</f>
        <v>604.47415531837373</v>
      </c>
      <c r="L234" s="2">
        <f>TREND(Calibration!$A$2:$A$4,Calibration!$D$2:$D$4,G234)</f>
        <v>693.20736649808225</v>
      </c>
    </row>
    <row r="235" spans="1:12" x14ac:dyDescent="0.25">
      <c r="A235">
        <v>1166726</v>
      </c>
      <c r="B235">
        <v>14.725000380000001</v>
      </c>
      <c r="C235">
        <v>0.64969999</v>
      </c>
      <c r="D235">
        <v>593.90997314000003</v>
      </c>
      <c r="E235">
        <v>1.59370005</v>
      </c>
      <c r="F235">
        <v>9.9000003020963209E+37</v>
      </c>
      <c r="G235">
        <v>1.7881</v>
      </c>
      <c r="H235">
        <v>9.9000003020963209E+37</v>
      </c>
      <c r="J235" s="2">
        <f>TREND(Calibration!$A$2:$A$4,Calibration!$B$2:$B$4,C235)</f>
        <v>415.21379278707821</v>
      </c>
      <c r="K235" s="2">
        <f>TREND(Calibration!$A$2:$A$4,Calibration!$C$2:$C$4,E235)</f>
        <v>625.02713244379311</v>
      </c>
      <c r="L235" s="2">
        <f>TREND(Calibration!$A$2:$A$4,Calibration!$D$2:$D$4,G235)</f>
        <v>696.09302684541592</v>
      </c>
    </row>
    <row r="236" spans="1:12" x14ac:dyDescent="0.25">
      <c r="A236">
        <v>1171726</v>
      </c>
      <c r="B236">
        <v>14.713000299999999</v>
      </c>
      <c r="C236">
        <v>0.65289998000000005</v>
      </c>
      <c r="D236">
        <v>395.74600220000002</v>
      </c>
      <c r="E236">
        <v>1.58070004</v>
      </c>
      <c r="F236">
        <v>9.9000003020963209E+37</v>
      </c>
      <c r="G236">
        <v>1.7864999800000001</v>
      </c>
      <c r="H236">
        <v>9.9000003020963209E+37</v>
      </c>
      <c r="J236" s="2">
        <f>TREND(Calibration!$A$2:$A$4,Calibration!$B$2:$B$4,C236)</f>
        <v>417.17657329950623</v>
      </c>
      <c r="K236" s="2">
        <f>TREND(Calibration!$A$2:$A$4,Calibration!$C$2:$C$4,E236)</f>
        <v>619.76751655027044</v>
      </c>
      <c r="L236" s="2">
        <f>TREND(Calibration!$A$2:$A$4,Calibration!$D$2:$D$4,G236)</f>
        <v>695.43343626589342</v>
      </c>
    </row>
    <row r="237" spans="1:12" x14ac:dyDescent="0.25">
      <c r="A237">
        <v>1176727</v>
      </c>
      <c r="B237">
        <v>14.68900013</v>
      </c>
      <c r="C237">
        <v>0.65020001000000005</v>
      </c>
      <c r="D237">
        <v>337.82400512999999</v>
      </c>
      <c r="E237">
        <v>1.5915000399999999</v>
      </c>
      <c r="F237">
        <v>9.9000003020963209E+37</v>
      </c>
      <c r="G237">
        <v>1.79190004</v>
      </c>
      <c r="H237">
        <v>9.9000003020963209E+37</v>
      </c>
      <c r="J237" s="2">
        <f>TREND(Calibration!$A$2:$A$4,Calibration!$B$2:$B$4,C237)</f>
        <v>415.52049046795355</v>
      </c>
      <c r="K237" s="2">
        <f>TREND(Calibration!$A$2:$A$4,Calibration!$C$2:$C$4,E237)</f>
        <v>624.13704023910179</v>
      </c>
      <c r="L237" s="2">
        <f>TREND(Calibration!$A$2:$A$4,Calibration!$D$2:$D$4,G237)</f>
        <v>697.65955137999003</v>
      </c>
    </row>
    <row r="238" spans="1:12" x14ac:dyDescent="0.25">
      <c r="A238">
        <v>1181727</v>
      </c>
      <c r="B238">
        <v>14.6590004</v>
      </c>
      <c r="C238">
        <v>0.65240001999999997</v>
      </c>
      <c r="D238">
        <v>300.64001465000001</v>
      </c>
      <c r="E238">
        <v>1.6180000299999999</v>
      </c>
      <c r="F238">
        <v>9.9000003020963209E+37</v>
      </c>
      <c r="G238">
        <v>1.79779994</v>
      </c>
      <c r="H238">
        <v>1342.8819580100001</v>
      </c>
      <c r="J238" s="2">
        <f>TREND(Calibration!$A$2:$A$4,Calibration!$B$2:$B$4,C238)</f>
        <v>416.86991242088044</v>
      </c>
      <c r="K238" s="2">
        <f>TREND(Calibration!$A$2:$A$4,Calibration!$C$2:$C$4,E238)</f>
        <v>634.85855265195312</v>
      </c>
      <c r="L238" s="2">
        <f>TREND(Calibration!$A$2:$A$4,Calibration!$D$2:$D$4,G238)</f>
        <v>700.09172001546051</v>
      </c>
    </row>
    <row r="239" spans="1:12" x14ac:dyDescent="0.25">
      <c r="A239">
        <v>1186726</v>
      </c>
      <c r="B239">
        <v>14.54800034</v>
      </c>
      <c r="C239">
        <v>0.64859997999999996</v>
      </c>
      <c r="D239">
        <v>9.9000003020963209E+37</v>
      </c>
      <c r="E239">
        <v>1.63849998</v>
      </c>
      <c r="F239">
        <v>9.9000003020963209E+37</v>
      </c>
      <c r="G239">
        <v>1.79620004</v>
      </c>
      <c r="H239">
        <v>9.9000003020963209E+37</v>
      </c>
      <c r="J239" s="2">
        <f>TREND(Calibration!$A$2:$A$4,Calibration!$B$2:$B$4,C239)</f>
        <v>414.53907874376057</v>
      </c>
      <c r="K239" s="2">
        <f>TREND(Calibration!$A$2:$A$4,Calibration!$C$2:$C$4,E239)</f>
        <v>643.15253572092161</v>
      </c>
      <c r="L239" s="2">
        <f>TREND(Calibration!$A$2:$A$4,Calibration!$D$2:$D$4,G239)</f>
        <v>699.43217890461301</v>
      </c>
    </row>
    <row r="240" spans="1:12" x14ac:dyDescent="0.25">
      <c r="A240">
        <v>1191728</v>
      </c>
      <c r="B240">
        <v>14.52600002</v>
      </c>
      <c r="C240">
        <v>0.64099996999999997</v>
      </c>
      <c r="D240">
        <v>772.60400390999996</v>
      </c>
      <c r="E240">
        <v>1.62549996</v>
      </c>
      <c r="F240">
        <v>1141.8580322299999</v>
      </c>
      <c r="G240">
        <v>1.7881</v>
      </c>
      <c r="H240">
        <v>9.9000003020963209E+37</v>
      </c>
      <c r="J240" s="2">
        <f>TREND(Calibration!$A$2:$A$4,Calibration!$B$2:$B$4,C240)</f>
        <v>409.87745432547865</v>
      </c>
      <c r="K240" s="2">
        <f>TREND(Calibration!$A$2:$A$4,Calibration!$C$2:$C$4,E240)</f>
        <v>637.89291578154359</v>
      </c>
      <c r="L240" s="2">
        <f>TREND(Calibration!$A$2:$A$4,Calibration!$D$2:$D$4,G240)</f>
        <v>696.09302684541592</v>
      </c>
    </row>
    <row r="241" spans="1:12" x14ac:dyDescent="0.25">
      <c r="A241">
        <v>1196727</v>
      </c>
      <c r="B241">
        <v>14.52900028</v>
      </c>
      <c r="C241">
        <v>0.64639997000000005</v>
      </c>
      <c r="D241">
        <v>274.36099243000001</v>
      </c>
      <c r="E241">
        <v>1.5656000400000001</v>
      </c>
      <c r="F241">
        <v>9.9000003020963209E+37</v>
      </c>
      <c r="G241">
        <v>1.8113000399999999</v>
      </c>
      <c r="H241">
        <v>9.9000003020963209E+37</v>
      </c>
      <c r="J241" s="2">
        <f>TREND(Calibration!$A$2:$A$4,Calibration!$B$2:$B$4,C241)</f>
        <v>413.18965679083362</v>
      </c>
      <c r="K241" s="2">
        <f>TREND(Calibration!$A$2:$A$4,Calibration!$C$2:$C$4,E241)</f>
        <v>613.65827509644146</v>
      </c>
      <c r="L241" s="2">
        <f>TREND(Calibration!$A$2:$A$4,Calibration!$D$2:$D$4,G241)</f>
        <v>705.6569871887541</v>
      </c>
    </row>
    <row r="242" spans="1:12" x14ac:dyDescent="0.25">
      <c r="A242">
        <v>1201727</v>
      </c>
      <c r="B242">
        <v>14.50300026</v>
      </c>
      <c r="C242">
        <v>0.64209998000000001</v>
      </c>
      <c r="D242">
        <v>1341.2149658200001</v>
      </c>
      <c r="E242">
        <v>1.47430003</v>
      </c>
      <c r="F242">
        <v>762.04901123000002</v>
      </c>
      <c r="G242">
        <v>1.80589998</v>
      </c>
      <c r="H242">
        <v>9.9000003020963209E+37</v>
      </c>
      <c r="J242" s="2">
        <f>TREND(Calibration!$A$2:$A$4,Calibration!$B$2:$B$4,C242)</f>
        <v>410.55216836879629</v>
      </c>
      <c r="K242" s="2">
        <f>TREND(Calibration!$A$2:$A$4,Calibration!$C$2:$C$4,E242)</f>
        <v>576.71961245889122</v>
      </c>
      <c r="L242" s="2">
        <f>TREND(Calibration!$A$2:$A$4,Calibration!$D$2:$D$4,G242)</f>
        <v>703.43087207465749</v>
      </c>
    </row>
    <row r="243" spans="1:12" x14ac:dyDescent="0.25">
      <c r="A243">
        <v>1206727</v>
      </c>
      <c r="B243">
        <v>14.57800007</v>
      </c>
      <c r="C243">
        <v>0.64319998</v>
      </c>
      <c r="D243">
        <v>361.07998657000002</v>
      </c>
      <c r="E243">
        <v>1.52289999</v>
      </c>
      <c r="F243">
        <v>9.9000003020963209E+37</v>
      </c>
      <c r="G243">
        <v>1.7993999700000001</v>
      </c>
      <c r="H243">
        <v>1198.3139648399999</v>
      </c>
      <c r="J243" s="2">
        <f>TREND(Calibration!$A$2:$A$4,Calibration!$B$2:$B$4,C243)</f>
        <v>411.2268762784056</v>
      </c>
      <c r="K243" s="2">
        <f>TREND(Calibration!$A$2:$A$4,Calibration!$C$2:$C$4,E243)</f>
        <v>596.38245287521136</v>
      </c>
      <c r="L243" s="2">
        <f>TREND(Calibration!$A$2:$A$4,Calibration!$D$2:$D$4,G243)</f>
        <v>700.75131471737268</v>
      </c>
    </row>
    <row r="244" spans="1:12" x14ac:dyDescent="0.25">
      <c r="A244">
        <v>1211727</v>
      </c>
      <c r="B244">
        <v>14.57499981</v>
      </c>
      <c r="C244">
        <v>0.64370000000000005</v>
      </c>
      <c r="D244">
        <v>9.9000003020963209E+37</v>
      </c>
      <c r="E244">
        <v>1.6099000000000001</v>
      </c>
      <c r="F244">
        <v>743.79101562000005</v>
      </c>
      <c r="G244">
        <v>1.79620004</v>
      </c>
      <c r="H244">
        <v>9.9000003020963209E+37</v>
      </c>
      <c r="J244" s="2">
        <f>TREND(Calibration!$A$2:$A$4,Calibration!$B$2:$B$4,C244)</f>
        <v>411.53357395928094</v>
      </c>
      <c r="K244" s="2">
        <f>TREND(Calibration!$A$2:$A$4,Calibration!$C$2:$C$4,E244)</f>
        <v>631.58139774776384</v>
      </c>
      <c r="L244" s="2">
        <f>TREND(Calibration!$A$2:$A$4,Calibration!$D$2:$D$4,G244)</f>
        <v>699.43217890461301</v>
      </c>
    </row>
    <row r="245" spans="1:12" x14ac:dyDescent="0.25">
      <c r="A245">
        <v>1216728</v>
      </c>
      <c r="B245">
        <v>14.588000299999999</v>
      </c>
      <c r="C245">
        <v>0.64259999999999995</v>
      </c>
      <c r="D245">
        <v>762.66998291000004</v>
      </c>
      <c r="E245">
        <v>1.5336999899999999</v>
      </c>
      <c r="F245">
        <v>837.27099609000004</v>
      </c>
      <c r="G245">
        <v>1.77079999</v>
      </c>
      <c r="H245">
        <v>9.9000003020963209E+37</v>
      </c>
      <c r="J245" s="2">
        <f>TREND(Calibration!$A$2:$A$4,Calibration!$B$2:$B$4,C245)</f>
        <v>410.85886604967158</v>
      </c>
      <c r="K245" s="2">
        <f>TREND(Calibration!$A$2:$A$4,Calibration!$C$2:$C$4,E245)</f>
        <v>600.75197656404271</v>
      </c>
      <c r="L245" s="2">
        <f>TREND(Calibration!$A$2:$A$4,Calibration!$D$2:$D$4,G245)</f>
        <v>688.961288728613</v>
      </c>
    </row>
    <row r="246" spans="1:12" x14ac:dyDescent="0.25">
      <c r="A246">
        <v>1221726</v>
      </c>
      <c r="B246">
        <v>14.585000040000001</v>
      </c>
      <c r="C246">
        <v>0.64800000000000002</v>
      </c>
      <c r="D246">
        <v>553.53601074000005</v>
      </c>
      <c r="E246">
        <v>1.5082999500000001</v>
      </c>
      <c r="F246">
        <v>9.9000003020963209E+37</v>
      </c>
      <c r="G246">
        <v>1.7902</v>
      </c>
      <c r="H246">
        <v>9.9000003020963209E+37</v>
      </c>
      <c r="J246" s="2">
        <f>TREND(Calibration!$A$2:$A$4,Calibration!$B$2:$B$4,C246)</f>
        <v>414.17106851502655</v>
      </c>
      <c r="K246" s="2">
        <f>TREND(Calibration!$A$2:$A$4,Calibration!$C$2:$C$4,E246)</f>
        <v>590.47548800133313</v>
      </c>
      <c r="L246" s="2">
        <f>TREND(Calibration!$A$2:$A$4,Calibration!$D$2:$D$4,G246)</f>
        <v>696.95872865976673</v>
      </c>
    </row>
    <row r="247" spans="1:12" x14ac:dyDescent="0.25">
      <c r="A247">
        <v>1226726</v>
      </c>
      <c r="B247">
        <v>14.42300034</v>
      </c>
      <c r="C247">
        <v>0.64700000999999996</v>
      </c>
      <c r="D247">
        <v>771.93798828000001</v>
      </c>
      <c r="E247">
        <v>1.5666999800000001</v>
      </c>
      <c r="F247">
        <v>9.9000003020963209E+37</v>
      </c>
      <c r="G247">
        <v>1.79190004</v>
      </c>
      <c r="H247">
        <v>9.9000003020963209E+37</v>
      </c>
      <c r="J247" s="2">
        <f>TREND(Calibration!$A$2:$A$4,Calibration!$B$2:$B$4,C247)</f>
        <v>413.5577038218172</v>
      </c>
      <c r="K247" s="2">
        <f>TREND(Calibration!$A$2:$A$4,Calibration!$C$2:$C$4,E247)</f>
        <v>614.10329490072786</v>
      </c>
      <c r="L247" s="2">
        <f>TREND(Calibration!$A$2:$A$4,Calibration!$D$2:$D$4,G247)</f>
        <v>697.65955137999003</v>
      </c>
    </row>
    <row r="248" spans="1:12" x14ac:dyDescent="0.25">
      <c r="A248">
        <v>1231726</v>
      </c>
      <c r="B248">
        <v>14.27099991</v>
      </c>
      <c r="C248">
        <v>0.64319998</v>
      </c>
      <c r="D248">
        <v>934.63397216999999</v>
      </c>
      <c r="E248">
        <v>1.5385999699999999</v>
      </c>
      <c r="F248">
        <v>1157.3979492200001</v>
      </c>
      <c r="G248">
        <v>1.79349995</v>
      </c>
      <c r="H248">
        <v>9.9000003020963209E+37</v>
      </c>
      <c r="J248" s="2">
        <f>TREND(Calibration!$A$2:$A$4,Calibration!$B$2:$B$4,C248)</f>
        <v>411.2268762784056</v>
      </c>
      <c r="K248" s="2">
        <f>TREND(Calibration!$A$2:$A$4,Calibration!$C$2:$C$4,E248)</f>
        <v>602.7344375533761</v>
      </c>
      <c r="L248" s="2">
        <f>TREND(Calibration!$A$2:$A$4,Calibration!$D$2:$D$4,G248)</f>
        <v>698.31909661322709</v>
      </c>
    </row>
    <row r="249" spans="1:12" x14ac:dyDescent="0.25">
      <c r="A249">
        <v>1236727</v>
      </c>
      <c r="B249">
        <v>14.20199966</v>
      </c>
      <c r="C249">
        <v>0.64370000000000005</v>
      </c>
      <c r="D249">
        <v>1323.00598145</v>
      </c>
      <c r="E249">
        <v>1.60769999</v>
      </c>
      <c r="F249">
        <v>9.9000003020963209E+37</v>
      </c>
      <c r="G249">
        <v>1.7869999400000001</v>
      </c>
      <c r="H249">
        <v>9.9000003020963209E+37</v>
      </c>
      <c r="J249" s="2">
        <f>TREND(Calibration!$A$2:$A$4,Calibration!$B$2:$B$4,C249)</f>
        <v>411.53357395928094</v>
      </c>
      <c r="K249" s="2">
        <f>TREND(Calibration!$A$2:$A$4,Calibration!$C$2:$C$4,E249)</f>
        <v>630.69130554307253</v>
      </c>
      <c r="L249" s="2">
        <f>TREND(Calibration!$A$2:$A$4,Calibration!$D$2:$D$4,G249)</f>
        <v>695.63953925594228</v>
      </c>
    </row>
    <row r="250" spans="1:12" x14ac:dyDescent="0.25">
      <c r="A250">
        <v>1241727</v>
      </c>
      <c r="B250">
        <v>14.18299961</v>
      </c>
      <c r="C250">
        <v>0.64429997999999999</v>
      </c>
      <c r="D250">
        <v>798.18200683999999</v>
      </c>
      <c r="E250">
        <v>1.63250005</v>
      </c>
      <c r="F250">
        <v>1227.08105469</v>
      </c>
      <c r="G250">
        <v>1.7740000499999999</v>
      </c>
      <c r="H250">
        <v>9.9000003020963209E+37</v>
      </c>
      <c r="J250" s="2">
        <f>TREND(Calibration!$A$2:$A$4,Calibration!$B$2:$B$4,C250)</f>
        <v>411.90158418801497</v>
      </c>
      <c r="K250" s="2">
        <f>TREND(Calibration!$A$2:$A$4,Calibration!$C$2:$C$4,E250)</f>
        <v>640.72505088144658</v>
      </c>
      <c r="L250" s="2">
        <f>TREND(Calibration!$A$2:$A$4,Calibration!$D$2:$D$4,G250)</f>
        <v>690.28047813243745</v>
      </c>
    </row>
    <row r="251" spans="1:12" x14ac:dyDescent="0.25">
      <c r="A251">
        <v>1246726</v>
      </c>
      <c r="B251">
        <v>14.196000099999999</v>
      </c>
      <c r="C251">
        <v>0.65020001000000005</v>
      </c>
      <c r="D251">
        <v>1289.3850097699999</v>
      </c>
      <c r="E251">
        <v>1.58609998</v>
      </c>
      <c r="F251">
        <v>971.20001220999995</v>
      </c>
      <c r="G251">
        <v>1.7665</v>
      </c>
      <c r="H251">
        <v>9.9000003020963209E+37</v>
      </c>
      <c r="J251" s="2">
        <f>TREND(Calibration!$A$2:$A$4,Calibration!$B$2:$B$4,C251)</f>
        <v>415.52049046795355</v>
      </c>
      <c r="K251" s="2">
        <f>TREND(Calibration!$A$2:$A$4,Calibration!$C$2:$C$4,E251)</f>
        <v>621.95225411955448</v>
      </c>
      <c r="L251" s="2">
        <f>TREND(Calibration!$A$2:$A$4,Calibration!$D$2:$D$4,G251)</f>
        <v>687.18866532637958</v>
      </c>
    </row>
    <row r="252" spans="1:12" x14ac:dyDescent="0.25">
      <c r="A252">
        <v>1251728</v>
      </c>
      <c r="B252">
        <v>14.32600021</v>
      </c>
      <c r="C252">
        <v>0.65450001000000002</v>
      </c>
      <c r="D252">
        <v>505.17898559999998</v>
      </c>
      <c r="E252">
        <v>1.54879999</v>
      </c>
      <c r="F252">
        <v>9.9000003020963209E+37</v>
      </c>
      <c r="G252">
        <v>1.7681000200000001</v>
      </c>
      <c r="H252">
        <v>1084.4239502</v>
      </c>
      <c r="J252" s="2">
        <f>TREND(Calibration!$A$2:$A$4,Calibration!$B$2:$B$4,C252)</f>
        <v>418.15798502369915</v>
      </c>
      <c r="K252" s="2">
        <f>TREND(Calibration!$A$2:$A$4,Calibration!$C$2:$C$4,E252)</f>
        <v>606.86121801787181</v>
      </c>
      <c r="L252" s="2">
        <f>TREND(Calibration!$A$2:$A$4,Calibration!$D$2:$D$4,G252)</f>
        <v>687.84825590590231</v>
      </c>
    </row>
    <row r="253" spans="1:12" x14ac:dyDescent="0.25">
      <c r="A253">
        <v>1256726</v>
      </c>
      <c r="B253">
        <v>14.43599987</v>
      </c>
      <c r="C253">
        <v>0.65289998000000005</v>
      </c>
      <c r="D253">
        <v>846.59399413999995</v>
      </c>
      <c r="E253">
        <v>1.6266000300000001</v>
      </c>
      <c r="F253">
        <v>9.9000003020963209E+37</v>
      </c>
      <c r="G253">
        <v>1.7724000200000001</v>
      </c>
      <c r="H253">
        <v>9.9000003020963209E+37</v>
      </c>
      <c r="J253" s="2">
        <f>TREND(Calibration!$A$2:$A$4,Calibration!$B$2:$B$4,C253)</f>
        <v>417.17657329950623</v>
      </c>
      <c r="K253" s="2">
        <f>TREND(Calibration!$A$2:$A$4,Calibration!$C$2:$C$4,E253)</f>
        <v>638.3379881819485</v>
      </c>
      <c r="L253" s="2">
        <f>TREND(Calibration!$A$2:$A$4,Calibration!$D$2:$D$4,G253)</f>
        <v>689.62088343052528</v>
      </c>
    </row>
    <row r="254" spans="1:12" x14ac:dyDescent="0.25">
      <c r="A254">
        <v>1261726</v>
      </c>
      <c r="B254">
        <v>14.5170002</v>
      </c>
      <c r="C254">
        <v>0.65339999999999998</v>
      </c>
      <c r="D254">
        <v>1196.89001465</v>
      </c>
      <c r="E254">
        <v>1.5872000500000001</v>
      </c>
      <c r="F254">
        <v>1207.9530029299999</v>
      </c>
      <c r="G254">
        <v>1.7811000299999999</v>
      </c>
      <c r="H254">
        <v>9.9000003020963209E+37</v>
      </c>
      <c r="J254" s="2">
        <f>TREND(Calibration!$A$2:$A$4,Calibration!$B$2:$B$4,C254)</f>
        <v>417.48327098038152</v>
      </c>
      <c r="K254" s="2">
        <f>TREND(Calibration!$A$2:$A$4,Calibration!$C$2:$C$4,E254)</f>
        <v>622.39732651995939</v>
      </c>
      <c r="L254" s="2">
        <f>TREND(Calibration!$A$2:$A$4,Calibration!$D$2:$D$4,G254)</f>
        <v>693.20736649808225</v>
      </c>
    </row>
    <row r="255" spans="1:12" x14ac:dyDescent="0.25">
      <c r="A255">
        <v>1266727</v>
      </c>
      <c r="B255">
        <v>14.56000042</v>
      </c>
      <c r="C255">
        <v>0.65509998999999997</v>
      </c>
      <c r="D255">
        <v>636.27301024999997</v>
      </c>
      <c r="E255">
        <v>1.7222000399999999</v>
      </c>
      <c r="F255">
        <v>1019.68701172</v>
      </c>
      <c r="G255">
        <v>1.7762000600000001</v>
      </c>
      <c r="H255">
        <v>9.9000003020963209E+37</v>
      </c>
      <c r="J255" s="2">
        <f>TREND(Calibration!$A$2:$A$4,Calibration!$B$2:$B$4,C255)</f>
        <v>418.52599525243312</v>
      </c>
      <c r="K255" s="2">
        <f>TREND(Calibration!$A$2:$A$4,Calibration!$C$2:$C$4,E255)</f>
        <v>677.01636858449626</v>
      </c>
      <c r="L255" s="2">
        <f>TREND(Calibration!$A$2:$A$4,Calibration!$D$2:$D$4,G255)</f>
        <v>691.18740796509928</v>
      </c>
    </row>
    <row r="256" spans="1:12" x14ac:dyDescent="0.25">
      <c r="A256">
        <v>1271726</v>
      </c>
      <c r="B256">
        <v>14.63700008</v>
      </c>
      <c r="C256">
        <v>0.64800000000000002</v>
      </c>
      <c r="D256">
        <v>741.88201904000005</v>
      </c>
      <c r="E256">
        <v>1.6612000499999999</v>
      </c>
      <c r="F256">
        <v>982.81597899999997</v>
      </c>
      <c r="G256">
        <v>1.7599999900000001</v>
      </c>
      <c r="H256">
        <v>9.9000003020963209E+37</v>
      </c>
      <c r="J256" s="2">
        <f>TREND(Calibration!$A$2:$A$4,Calibration!$B$2:$B$4,C256)</f>
        <v>414.17106851502655</v>
      </c>
      <c r="K256" s="2">
        <f>TREND(Calibration!$A$2:$A$4,Calibration!$C$2:$C$4,E256)</f>
        <v>652.33665549898922</v>
      </c>
      <c r="L256" s="2">
        <f>TREND(Calibration!$A$2:$A$4,Calibration!$D$2:$D$4,G256)</f>
        <v>684.50910796909488</v>
      </c>
    </row>
    <row r="257" spans="1:12" x14ac:dyDescent="0.25">
      <c r="A257">
        <v>1276726</v>
      </c>
      <c r="B257">
        <v>14.664999959999999</v>
      </c>
      <c r="C257">
        <v>0.65130001000000004</v>
      </c>
      <c r="D257">
        <v>485.03298949999999</v>
      </c>
      <c r="E257">
        <v>1.58389997</v>
      </c>
      <c r="F257">
        <v>9.9000003020963209E+37</v>
      </c>
      <c r="G257">
        <v>1.76269996</v>
      </c>
      <c r="H257">
        <v>1109.4919433600001</v>
      </c>
      <c r="J257" s="2">
        <f>TREND(Calibration!$A$2:$A$4,Calibration!$B$2:$B$4,C257)</f>
        <v>416.19519837756286</v>
      </c>
      <c r="K257" s="2">
        <f>TREND(Calibration!$A$2:$A$4,Calibration!$C$2:$C$4,E257)</f>
        <v>621.06216191486328</v>
      </c>
      <c r="L257" s="2">
        <f>TREND(Calibration!$A$2:$A$4,Calibration!$D$2:$D$4,G257)</f>
        <v>685.62214079180558</v>
      </c>
    </row>
    <row r="258" spans="1:12" x14ac:dyDescent="0.25">
      <c r="A258">
        <v>1281727</v>
      </c>
      <c r="B258">
        <v>14.54599953</v>
      </c>
      <c r="C258">
        <v>0.65179997999999995</v>
      </c>
      <c r="D258">
        <v>9.9000003020963209E+37</v>
      </c>
      <c r="E258">
        <v>1.5277999600000001</v>
      </c>
      <c r="F258">
        <v>612.57800293000003</v>
      </c>
      <c r="G258">
        <v>1.7762000600000001</v>
      </c>
      <c r="H258">
        <v>9.9000003020963209E+37</v>
      </c>
      <c r="J258" s="2">
        <f>TREND(Calibration!$A$2:$A$4,Calibration!$B$2:$B$4,C258)</f>
        <v>416.50186538989681</v>
      </c>
      <c r="K258" s="2">
        <f>TREND(Calibration!$A$2:$A$4,Calibration!$C$2:$C$4,E258)</f>
        <v>598.36490981868951</v>
      </c>
      <c r="L258" s="2">
        <f>TREND(Calibration!$A$2:$A$4,Calibration!$D$2:$D$4,G258)</f>
        <v>691.18740796509928</v>
      </c>
    </row>
    <row r="259" spans="1:12" x14ac:dyDescent="0.25">
      <c r="A259">
        <v>1286727</v>
      </c>
      <c r="B259">
        <v>14.5170002</v>
      </c>
      <c r="C259">
        <v>0.64910000999999995</v>
      </c>
      <c r="D259">
        <v>651.52197265999996</v>
      </c>
      <c r="E259">
        <v>1.5181000200000001</v>
      </c>
      <c r="F259">
        <v>9.9000003020963209E+37</v>
      </c>
      <c r="G259">
        <v>1.7859</v>
      </c>
      <c r="H259">
        <v>9.9000003020963209E+37</v>
      </c>
      <c r="J259" s="2">
        <f>TREND(Calibration!$A$2:$A$4,Calibration!$B$2:$B$4,C259)</f>
        <v>414.84578255834413</v>
      </c>
      <c r="K259" s="2">
        <f>TREND(Calibration!$A$2:$A$4,Calibration!$C$2:$C$4,E259)</f>
        <v>594.44045448440772</v>
      </c>
      <c r="L259" s="2">
        <f>TREND(Calibration!$A$2:$A$4,Calibration!$D$2:$D$4,G259)</f>
        <v>695.18610113514376</v>
      </c>
    </row>
    <row r="260" spans="1:12" x14ac:dyDescent="0.25">
      <c r="A260">
        <v>1291726</v>
      </c>
      <c r="B260">
        <v>14.46199989</v>
      </c>
      <c r="C260">
        <v>0.65719998000000002</v>
      </c>
      <c r="D260">
        <v>824.72802734000004</v>
      </c>
      <c r="E260">
        <v>1.5039999500000001</v>
      </c>
      <c r="F260">
        <v>1346.8060302700001</v>
      </c>
      <c r="G260">
        <v>1.7864999800000001</v>
      </c>
      <c r="H260">
        <v>9.9000003020963209E+37</v>
      </c>
      <c r="J260" s="2">
        <f>TREND(Calibration!$A$2:$A$4,Calibration!$B$2:$B$4,C260)</f>
        <v>419.81406785525184</v>
      </c>
      <c r="K260" s="2">
        <f>TREND(Calibration!$A$2:$A$4,Calibration!$C$2:$C$4,E260)</f>
        <v>588.73577023633538</v>
      </c>
      <c r="L260" s="2">
        <f>TREND(Calibration!$A$2:$A$4,Calibration!$D$2:$D$4,G260)</f>
        <v>695.43343626589342</v>
      </c>
    </row>
    <row r="261" spans="1:12" x14ac:dyDescent="0.25">
      <c r="A261">
        <v>1296728</v>
      </c>
      <c r="B261">
        <v>14.5170002</v>
      </c>
      <c r="C261">
        <v>0.65339999999999998</v>
      </c>
      <c r="D261">
        <v>984.30499268000005</v>
      </c>
      <c r="E261">
        <v>1.5514999599999999</v>
      </c>
      <c r="F261">
        <v>9.9000003020963209E+37</v>
      </c>
      <c r="G261">
        <v>1.79190004</v>
      </c>
      <c r="H261">
        <v>1217.61206055</v>
      </c>
      <c r="J261" s="2">
        <f>TREND(Calibration!$A$2:$A$4,Calibration!$B$2:$B$4,C261)</f>
        <v>417.48327098038152</v>
      </c>
      <c r="K261" s="2">
        <f>TREND(Calibration!$A$2:$A$4,Calibration!$C$2:$C$4,E261)</f>
        <v>607.95358680251377</v>
      </c>
      <c r="L261" s="2">
        <f>TREND(Calibration!$A$2:$A$4,Calibration!$D$2:$D$4,G261)</f>
        <v>697.65955137999003</v>
      </c>
    </row>
    <row r="262" spans="1:12" x14ac:dyDescent="0.25">
      <c r="A262">
        <v>1301727</v>
      </c>
      <c r="B262">
        <v>14.61100006</v>
      </c>
      <c r="C262">
        <v>0.65450001000000002</v>
      </c>
      <c r="D262">
        <v>981.57299805000002</v>
      </c>
      <c r="E262">
        <v>1.5175000400000001</v>
      </c>
      <c r="F262">
        <v>9.9000003020963209E+37</v>
      </c>
      <c r="G262">
        <v>1.7854000299999999</v>
      </c>
      <c r="H262">
        <v>9.9000003020963209E+37</v>
      </c>
      <c r="J262" s="2">
        <f>TREND(Calibration!$A$2:$A$4,Calibration!$B$2:$B$4,C262)</f>
        <v>418.15798502369915</v>
      </c>
      <c r="K262" s="2">
        <f>TREND(Calibration!$A$2:$A$4,Calibration!$C$2:$C$4,E262)</f>
        <v>594.19771126007208</v>
      </c>
      <c r="L262" s="2">
        <f>TREND(Calibration!$A$2:$A$4,Calibration!$D$2:$D$4,G262)</f>
        <v>694.97999402270511</v>
      </c>
    </row>
    <row r="263" spans="1:12" x14ac:dyDescent="0.25">
      <c r="A263">
        <v>1306726</v>
      </c>
      <c r="B263">
        <v>14.55200005</v>
      </c>
      <c r="C263">
        <v>0.64700000999999996</v>
      </c>
      <c r="D263">
        <v>1191.35095215</v>
      </c>
      <c r="E263">
        <v>1.5132000400000001</v>
      </c>
      <c r="F263">
        <v>698.38500977000001</v>
      </c>
      <c r="G263">
        <v>1.7881</v>
      </c>
      <c r="H263">
        <v>9.9000003020963209E+37</v>
      </c>
      <c r="J263" s="2">
        <f>TREND(Calibration!$A$2:$A$4,Calibration!$B$2:$B$4,C263)</f>
        <v>413.5577038218172</v>
      </c>
      <c r="K263" s="2">
        <f>TREND(Calibration!$A$2:$A$4,Calibration!$C$2:$C$4,E263)</f>
        <v>592.45799349507433</v>
      </c>
      <c r="L263" s="2">
        <f>TREND(Calibration!$A$2:$A$4,Calibration!$D$2:$D$4,G263)</f>
        <v>696.09302684541592</v>
      </c>
    </row>
    <row r="264" spans="1:12" x14ac:dyDescent="0.25">
      <c r="A264">
        <v>1311727</v>
      </c>
      <c r="B264">
        <v>14.588999749999999</v>
      </c>
      <c r="C264">
        <v>0.65179997999999995</v>
      </c>
      <c r="D264">
        <v>276.11999512</v>
      </c>
      <c r="E264">
        <v>1.58449996</v>
      </c>
      <c r="F264">
        <v>9.9000003020963209E+37</v>
      </c>
      <c r="G264">
        <v>1.7729999999999999</v>
      </c>
      <c r="H264">
        <v>9.9000003020963209E+37</v>
      </c>
      <c r="J264" s="2">
        <f>TREND(Calibration!$A$2:$A$4,Calibration!$B$2:$B$4,C264)</f>
        <v>416.50186538989681</v>
      </c>
      <c r="K264" s="2">
        <f>TREND(Calibration!$A$2:$A$4,Calibration!$C$2:$C$4,E264)</f>
        <v>621.30490918505416</v>
      </c>
      <c r="L264" s="2">
        <f>TREND(Calibration!$A$2:$A$4,Calibration!$D$2:$D$4,G264)</f>
        <v>689.86821856127483</v>
      </c>
    </row>
    <row r="265" spans="1:12" x14ac:dyDescent="0.25">
      <c r="A265">
        <v>1316727</v>
      </c>
      <c r="B265">
        <v>14.569000239999999</v>
      </c>
      <c r="C265">
        <v>0.64480000999999998</v>
      </c>
      <c r="D265">
        <v>878.60198975000003</v>
      </c>
      <c r="E265">
        <v>1.48670006</v>
      </c>
      <c r="F265">
        <v>1225.7869873</v>
      </c>
      <c r="G265">
        <v>1.7940000300000001</v>
      </c>
      <c r="H265">
        <v>9.9000003020963209E+37</v>
      </c>
      <c r="J265" s="2">
        <f>TREND(Calibration!$A$2:$A$4,Calibration!$B$2:$B$4,C265)</f>
        <v>412.20828800259852</v>
      </c>
      <c r="K265" s="2">
        <f>TREND(Calibration!$A$2:$A$4,Calibration!$C$2:$C$4,E265)</f>
        <v>581.73648512807824</v>
      </c>
      <c r="L265" s="2">
        <f>TREND(Calibration!$A$2:$A$4,Calibration!$D$2:$D$4,G265)</f>
        <v>698.52524907195118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14.57900047</v>
      </c>
      <c r="C2">
        <v>0.64160001</v>
      </c>
      <c r="D2">
        <v>469.69198607999999</v>
      </c>
      <c r="E2">
        <v>1.4861999800000001</v>
      </c>
      <c r="F2">
        <v>1350.6469726600001</v>
      </c>
      <c r="G2">
        <v>1.78380001</v>
      </c>
      <c r="H2">
        <v>9.9000003020963209E+37</v>
      </c>
      <c r="J2" s="2">
        <f>TREND(Calibration!$A$2:$A$4,Calibration!$B$2:$B$4,C2)</f>
        <v>410.24550135646228</v>
      </c>
      <c r="K2" s="2">
        <f>TREND(Calibration!$A$2:$A$4,Calibration!$C$2:$C$4,E2)</f>
        <v>581.53415999786432</v>
      </c>
      <c r="L2" s="2">
        <f>TREND(Calibration!$A$2:$A$4,Calibration!$D$2:$D$4,G2)</f>
        <v>694.32040344318261</v>
      </c>
      <c r="N2" s="2">
        <f>AVERAGE(J2:J121)</f>
        <v>417.89422774764643</v>
      </c>
    </row>
    <row r="3" spans="1:14" x14ac:dyDescent="0.25">
      <c r="A3">
        <v>5080</v>
      </c>
      <c r="B3">
        <v>14.42700005</v>
      </c>
      <c r="C3">
        <v>0.64429997999999999</v>
      </c>
      <c r="D3">
        <v>841.67199706999997</v>
      </c>
      <c r="E3">
        <v>1.56939995</v>
      </c>
      <c r="F3">
        <v>1179.7969970700001</v>
      </c>
      <c r="G3">
        <v>1.7848000500000001</v>
      </c>
      <c r="H3">
        <v>9.9000003020963209E+37</v>
      </c>
      <c r="J3" s="2">
        <f>TREND(Calibration!$A$2:$A$4,Calibration!$B$2:$B$4,C3)</f>
        <v>411.90158418801497</v>
      </c>
      <c r="K3" s="2">
        <f>TREND(Calibration!$A$2:$A$4,Calibration!$C$2:$C$4,E3)</f>
        <v>615.19566368536982</v>
      </c>
      <c r="L3" s="2">
        <f>TREND(Calibration!$A$2:$A$4,Calibration!$D$2:$D$4,G3)</f>
        <v>694.73265889195568</v>
      </c>
    </row>
    <row r="4" spans="1:14" x14ac:dyDescent="0.25">
      <c r="A4">
        <v>10081</v>
      </c>
      <c r="B4">
        <v>14.260999679999999</v>
      </c>
      <c r="C4">
        <v>0.63620001000000004</v>
      </c>
      <c r="D4">
        <v>755.57501220999995</v>
      </c>
      <c r="E4">
        <v>1.5493999700000001</v>
      </c>
      <c r="F4">
        <v>990.46801758000004</v>
      </c>
      <c r="G4">
        <v>1.77569997</v>
      </c>
      <c r="H4">
        <v>9.9000003020963209E+37</v>
      </c>
      <c r="J4" s="2">
        <f>TREND(Calibration!$A$2:$A$4,Calibration!$B$2:$B$4,C4)</f>
        <v>406.93329889110737</v>
      </c>
      <c r="K4" s="2">
        <f>TREND(Calibration!$A$2:$A$4,Calibration!$C$2:$C$4,E4)</f>
        <v>607.10396124220745</v>
      </c>
      <c r="L4" s="2">
        <f>TREND(Calibration!$A$2:$A$4,Calibration!$D$2:$D$4,G4)</f>
        <v>690.98125138398564</v>
      </c>
    </row>
    <row r="5" spans="1:14" x14ac:dyDescent="0.25">
      <c r="A5">
        <v>15081</v>
      </c>
      <c r="B5">
        <v>14.170000079999999</v>
      </c>
      <c r="C5">
        <v>0.63779998000000004</v>
      </c>
      <c r="D5">
        <v>622.90698241999996</v>
      </c>
      <c r="E5">
        <v>1.47049999</v>
      </c>
      <c r="F5">
        <v>950.55297852000001</v>
      </c>
      <c r="G5">
        <v>1.7999999499999999</v>
      </c>
      <c r="H5">
        <v>9.9000003020963209E+37</v>
      </c>
      <c r="J5" s="2">
        <f>TREND(Calibration!$A$2:$A$4,Calibration!$B$2:$B$4,C5)</f>
        <v>407.91467381305068</v>
      </c>
      <c r="K5" s="2">
        <f>TREND(Calibration!$A$2:$A$4,Calibration!$C$2:$C$4,E5)</f>
        <v>575.18217127384435</v>
      </c>
      <c r="L5" s="2">
        <f>TREND(Calibration!$A$2:$A$4,Calibration!$D$2:$D$4,G5)</f>
        <v>700.99864984812223</v>
      </c>
    </row>
    <row r="6" spans="1:14" x14ac:dyDescent="0.25">
      <c r="A6">
        <v>20083</v>
      </c>
      <c r="B6">
        <v>14.208999629999999</v>
      </c>
      <c r="C6">
        <v>0.64099996999999997</v>
      </c>
      <c r="D6">
        <v>435.35699462999997</v>
      </c>
      <c r="E6">
        <v>1.49269998</v>
      </c>
      <c r="F6">
        <v>938.27899170000001</v>
      </c>
      <c r="G6">
        <v>1.78209996</v>
      </c>
      <c r="H6">
        <v>9.9000003020963209E+37</v>
      </c>
      <c r="J6" s="2">
        <f>TREND(Calibration!$A$2:$A$4,Calibration!$B$2:$B$4,C6)</f>
        <v>409.87745432547865</v>
      </c>
      <c r="K6" s="2">
        <f>TREND(Calibration!$A$2:$A$4,Calibration!$C$2:$C$4,E6)</f>
        <v>584.16396592169804</v>
      </c>
      <c r="L6" s="2">
        <f>TREND(Calibration!$A$2:$A$4,Calibration!$D$2:$D$4,G6)</f>
        <v>693.61957660056976</v>
      </c>
    </row>
    <row r="7" spans="1:14" x14ac:dyDescent="0.25">
      <c r="A7">
        <v>25083</v>
      </c>
      <c r="B7">
        <v>14.315999980000001</v>
      </c>
      <c r="C7">
        <v>0.64160001</v>
      </c>
      <c r="D7">
        <v>550.35101318</v>
      </c>
      <c r="E7">
        <v>1.5120999799999999</v>
      </c>
      <c r="F7">
        <v>862.61199951000003</v>
      </c>
      <c r="G7">
        <v>1.7902</v>
      </c>
      <c r="H7">
        <v>9.9000003020963209E+37</v>
      </c>
      <c r="J7" s="2">
        <f>TREND(Calibration!$A$2:$A$4,Calibration!$B$2:$B$4,C7)</f>
        <v>410.24550135646228</v>
      </c>
      <c r="K7" s="2">
        <f>TREND(Calibration!$A$2:$A$4,Calibration!$C$2:$C$4,E7)</f>
        <v>592.01292514052466</v>
      </c>
      <c r="L7" s="2">
        <f>TREND(Calibration!$A$2:$A$4,Calibration!$D$2:$D$4,G7)</f>
        <v>696.95872865976673</v>
      </c>
    </row>
    <row r="8" spans="1:14" x14ac:dyDescent="0.25">
      <c r="A8">
        <v>30090</v>
      </c>
      <c r="B8">
        <v>14.35499954</v>
      </c>
      <c r="C8">
        <v>0.64319998</v>
      </c>
      <c r="D8">
        <v>542.09600829999999</v>
      </c>
      <c r="E8">
        <v>1.49109995</v>
      </c>
      <c r="F8">
        <v>873.34698486000002</v>
      </c>
      <c r="G8">
        <v>1.7805000499999999</v>
      </c>
      <c r="H8">
        <v>9.9000003020963209E+37</v>
      </c>
      <c r="J8" s="2">
        <f>TREND(Calibration!$A$2:$A$4,Calibration!$B$2:$B$4,C8)</f>
        <v>411.2268762784056</v>
      </c>
      <c r="K8" s="2">
        <f>TREND(Calibration!$A$2:$A$4,Calibration!$C$2:$C$4,E8)</f>
        <v>583.51661694134236</v>
      </c>
      <c r="L8" s="2">
        <f>TREND(Calibration!$A$2:$A$4,Calibration!$D$2:$D$4,G8)</f>
        <v>692.96003136733259</v>
      </c>
    </row>
    <row r="9" spans="1:14" x14ac:dyDescent="0.25">
      <c r="A9">
        <v>35084</v>
      </c>
      <c r="B9">
        <v>14.43599987</v>
      </c>
      <c r="C9">
        <v>0.64529996999999995</v>
      </c>
      <c r="D9">
        <v>567.45800781000003</v>
      </c>
      <c r="E9">
        <v>1.4759000499999999</v>
      </c>
      <c r="F9">
        <v>9.9000003020963209E+37</v>
      </c>
      <c r="G9">
        <v>1.7777999600000001</v>
      </c>
      <c r="H9">
        <v>1291.91503906</v>
      </c>
      <c r="J9" s="2">
        <f>TREND(Calibration!$A$2:$A$4,Calibration!$B$2:$B$4,C9)</f>
        <v>412.51494888122426</v>
      </c>
      <c r="K9" s="2">
        <f>TREND(Calibration!$A$2:$A$4,Calibration!$C$2:$C$4,E9)</f>
        <v>577.36695739339154</v>
      </c>
      <c r="L9" s="2">
        <f>TREND(Calibration!$A$2:$A$4,Calibration!$D$2:$D$4,G9)</f>
        <v>691.84694907594678</v>
      </c>
    </row>
    <row r="10" spans="1:14" x14ac:dyDescent="0.25">
      <c r="A10">
        <v>40085</v>
      </c>
      <c r="B10">
        <v>14.48799992</v>
      </c>
      <c r="C10">
        <v>0.64480000999999998</v>
      </c>
      <c r="D10">
        <v>1141.2020263700001</v>
      </c>
      <c r="E10">
        <v>1.4457000499999999</v>
      </c>
      <c r="F10">
        <v>940.75299071999996</v>
      </c>
      <c r="G10">
        <v>1.7811000299999999</v>
      </c>
      <c r="H10">
        <v>9.9000003020963209E+37</v>
      </c>
      <c r="J10" s="2">
        <f>TREND(Calibration!$A$2:$A$4,Calibration!$B$2:$B$4,C10)</f>
        <v>412.20828800259852</v>
      </c>
      <c r="K10" s="2">
        <f>TREND(Calibration!$A$2:$A$4,Calibration!$C$2:$C$4,E10)</f>
        <v>565.14847448573346</v>
      </c>
      <c r="L10" s="2">
        <f>TREND(Calibration!$A$2:$A$4,Calibration!$D$2:$D$4,G10)</f>
        <v>693.20736649808225</v>
      </c>
    </row>
    <row r="11" spans="1:14" x14ac:dyDescent="0.25">
      <c r="A11">
        <v>45085</v>
      </c>
      <c r="B11">
        <v>14.61100006</v>
      </c>
      <c r="C11">
        <v>0.65289998000000005</v>
      </c>
      <c r="D11">
        <v>254.18899536000001</v>
      </c>
      <c r="E11">
        <v>1.4414000499999999</v>
      </c>
      <c r="F11">
        <v>637.24102783000001</v>
      </c>
      <c r="G11">
        <v>1.7632000400000001</v>
      </c>
      <c r="H11">
        <v>9.9000003020963209E+37</v>
      </c>
      <c r="J11" s="2">
        <f>TREND(Calibration!$A$2:$A$4,Calibration!$B$2:$B$4,C11)</f>
        <v>417.17657329950623</v>
      </c>
      <c r="K11" s="2">
        <f>TREND(Calibration!$A$2:$A$4,Calibration!$C$2:$C$4,E11)</f>
        <v>563.40875672073582</v>
      </c>
      <c r="L11" s="2">
        <f>TREND(Calibration!$A$2:$A$4,Calibration!$D$2:$D$4,G11)</f>
        <v>685.82829325052967</v>
      </c>
    </row>
    <row r="12" spans="1:14" x14ac:dyDescent="0.25">
      <c r="A12">
        <v>50093</v>
      </c>
      <c r="B12">
        <v>14.63700008</v>
      </c>
      <c r="C12">
        <v>0.65069997000000002</v>
      </c>
      <c r="D12">
        <v>1003.74597168</v>
      </c>
      <c r="E12">
        <v>1.4229999799999999</v>
      </c>
      <c r="F12">
        <v>896.28900146000001</v>
      </c>
      <c r="G12">
        <v>1.7595000300000001</v>
      </c>
      <c r="H12">
        <v>9.9000003020963209E+37</v>
      </c>
      <c r="J12" s="2">
        <f>TREND(Calibration!$A$2:$A$4,Calibration!$B$2:$B$4,C12)</f>
        <v>415.82715134657923</v>
      </c>
      <c r="K12" s="2">
        <f>TREND(Calibration!$A$2:$A$4,Calibration!$C$2:$C$4,E12)</f>
        <v>555.96435470766585</v>
      </c>
      <c r="L12" s="2">
        <f>TREND(Calibration!$A$2:$A$4,Calibration!$D$2:$D$4,G12)</f>
        <v>684.30300497904591</v>
      </c>
    </row>
    <row r="13" spans="1:14" x14ac:dyDescent="0.25">
      <c r="A13">
        <v>55085</v>
      </c>
      <c r="B13">
        <v>14.54599953</v>
      </c>
      <c r="C13">
        <v>0.65069997000000002</v>
      </c>
      <c r="D13">
        <v>1183.5219726600001</v>
      </c>
      <c r="E13">
        <v>1.41330004</v>
      </c>
      <c r="F13">
        <v>1095.8430175799999</v>
      </c>
      <c r="G13">
        <v>1.7599999900000001</v>
      </c>
      <c r="H13">
        <v>9.9000003020963209E+37</v>
      </c>
      <c r="J13" s="2">
        <f>TREND(Calibration!$A$2:$A$4,Calibration!$B$2:$B$4,C13)</f>
        <v>415.82715134657923</v>
      </c>
      <c r="K13" s="2">
        <f>TREND(Calibration!$A$2:$A$4,Calibration!$C$2:$C$4,E13)</f>
        <v>552.03989937338406</v>
      </c>
      <c r="L13" s="2">
        <f>TREND(Calibration!$A$2:$A$4,Calibration!$D$2:$D$4,G13)</f>
        <v>684.50910796909488</v>
      </c>
    </row>
    <row r="14" spans="1:14" x14ac:dyDescent="0.25">
      <c r="A14">
        <v>60086</v>
      </c>
      <c r="B14">
        <v>14.442999840000001</v>
      </c>
      <c r="C14">
        <v>0.64859997999999996</v>
      </c>
      <c r="D14">
        <v>9.9000003020963209E+37</v>
      </c>
      <c r="E14">
        <v>1.4678000200000001</v>
      </c>
      <c r="F14">
        <v>481.41101073999999</v>
      </c>
      <c r="G14">
        <v>1.77569997</v>
      </c>
      <c r="H14">
        <v>9.9000003020963209E+37</v>
      </c>
      <c r="J14" s="2">
        <f>TREND(Calibration!$A$2:$A$4,Calibration!$B$2:$B$4,C14)</f>
        <v>414.53907874376057</v>
      </c>
      <c r="K14" s="2">
        <f>TREND(Calibration!$A$2:$A$4,Calibration!$C$2:$C$4,E14)</f>
        <v>574.08980248920227</v>
      </c>
      <c r="L14" s="2">
        <f>TREND(Calibration!$A$2:$A$4,Calibration!$D$2:$D$4,G14)</f>
        <v>690.98125138398564</v>
      </c>
    </row>
    <row r="15" spans="1:14" x14ac:dyDescent="0.25">
      <c r="A15">
        <v>65103</v>
      </c>
      <c r="B15">
        <v>14.46199989</v>
      </c>
      <c r="C15">
        <v>0.64700000999999996</v>
      </c>
      <c r="D15">
        <v>721.00897216999999</v>
      </c>
      <c r="E15">
        <v>1.4531999799999999</v>
      </c>
      <c r="F15">
        <v>1188.1230468700001</v>
      </c>
      <c r="G15">
        <v>1.78429997</v>
      </c>
      <c r="H15">
        <v>9.9000003020963209E+37</v>
      </c>
      <c r="J15" s="2">
        <f>TREND(Calibration!$A$2:$A$4,Calibration!$B$2:$B$4,C15)</f>
        <v>413.5577038218172</v>
      </c>
      <c r="K15" s="2">
        <f>TREND(Calibration!$A$2:$A$4,Calibration!$C$2:$C$4,E15)</f>
        <v>568.18283761532393</v>
      </c>
      <c r="L15" s="2">
        <f>TREND(Calibration!$A$2:$A$4,Calibration!$D$2:$D$4,G15)</f>
        <v>694.52650643323148</v>
      </c>
    </row>
    <row r="16" spans="1:14" x14ac:dyDescent="0.25">
      <c r="A16">
        <v>70088</v>
      </c>
      <c r="B16">
        <v>14.51399994</v>
      </c>
      <c r="C16">
        <v>0.64590000999999997</v>
      </c>
      <c r="D16">
        <v>949.91497803000004</v>
      </c>
      <c r="E16">
        <v>1.4327000400000001</v>
      </c>
      <c r="F16">
        <v>1347.9050293</v>
      </c>
      <c r="G16">
        <v>1.78750002</v>
      </c>
      <c r="H16">
        <v>9.9000003020963209E+37</v>
      </c>
      <c r="J16" s="2">
        <f>TREND(Calibration!$A$2:$A$4,Calibration!$B$2:$B$4,C16)</f>
        <v>412.88299591220789</v>
      </c>
      <c r="K16" s="2">
        <f>TREND(Calibration!$A$2:$A$4,Calibration!$C$2:$C$4,E16)</f>
        <v>559.88885859221091</v>
      </c>
      <c r="L16" s="2">
        <f>TREND(Calibration!$A$2:$A$4,Calibration!$D$2:$D$4,G16)</f>
        <v>695.84569171466637</v>
      </c>
    </row>
    <row r="17" spans="1:12" x14ac:dyDescent="0.25">
      <c r="A17">
        <v>75088</v>
      </c>
      <c r="B17">
        <v>14.571999549999999</v>
      </c>
      <c r="C17">
        <v>0.65130001000000004</v>
      </c>
      <c r="D17">
        <v>796.25799560999997</v>
      </c>
      <c r="E17">
        <v>1.41540003</v>
      </c>
      <c r="F17">
        <v>9.9000003020963209E+37</v>
      </c>
      <c r="G17">
        <v>1.8080999900000001</v>
      </c>
      <c r="H17">
        <v>9.9000003020963209E+37</v>
      </c>
      <c r="J17" s="2">
        <f>TREND(Calibration!$A$2:$A$4,Calibration!$B$2:$B$4,C17)</f>
        <v>416.19519837756286</v>
      </c>
      <c r="K17" s="2">
        <f>TREND(Calibration!$A$2:$A$4,Calibration!$C$2:$C$4,E17)</f>
        <v>552.8895249336905</v>
      </c>
      <c r="L17" s="2">
        <f>TREND(Calibration!$A$2:$A$4,Calibration!$D$2:$D$4,G17)</f>
        <v>704.33780190731932</v>
      </c>
    </row>
    <row r="18" spans="1:12" x14ac:dyDescent="0.25">
      <c r="A18">
        <v>80087</v>
      </c>
      <c r="B18">
        <v>14.57600021</v>
      </c>
      <c r="C18">
        <v>0.64910000999999995</v>
      </c>
      <c r="D18">
        <v>1302.7280273399999</v>
      </c>
      <c r="E18">
        <v>1.4327000400000001</v>
      </c>
      <c r="F18">
        <v>9.9000003020963209E+37</v>
      </c>
      <c r="G18">
        <v>1.7993999700000001</v>
      </c>
      <c r="H18">
        <v>9.9000003020963209E+37</v>
      </c>
      <c r="J18" s="2">
        <f>TREND(Calibration!$A$2:$A$4,Calibration!$B$2:$B$4,C18)</f>
        <v>414.84578255834413</v>
      </c>
      <c r="K18" s="2">
        <f>TREND(Calibration!$A$2:$A$4,Calibration!$C$2:$C$4,E18)</f>
        <v>559.88885859221091</v>
      </c>
      <c r="L18" s="2">
        <f>TREND(Calibration!$A$2:$A$4,Calibration!$D$2:$D$4,G18)</f>
        <v>700.75131471737268</v>
      </c>
    </row>
    <row r="19" spans="1:12" x14ac:dyDescent="0.25">
      <c r="A19">
        <v>85087</v>
      </c>
      <c r="B19">
        <v>14.59200001</v>
      </c>
      <c r="C19">
        <v>0.64529996999999995</v>
      </c>
      <c r="D19">
        <v>895.95001220999995</v>
      </c>
      <c r="E19">
        <v>1.4354000099999999</v>
      </c>
      <c r="F19">
        <v>1167.3260498</v>
      </c>
      <c r="G19">
        <v>1.8027000399999999</v>
      </c>
      <c r="H19">
        <v>9.9000003020963209E+37</v>
      </c>
      <c r="J19" s="2">
        <f>TREND(Calibration!$A$2:$A$4,Calibration!$B$2:$B$4,C19)</f>
        <v>412.51494888122426</v>
      </c>
      <c r="K19" s="2">
        <f>TREND(Calibration!$A$2:$A$4,Calibration!$C$2:$C$4,E19)</f>
        <v>560.98122737685287</v>
      </c>
      <c r="L19" s="2">
        <f>TREND(Calibration!$A$2:$A$4,Calibration!$D$2:$D$4,G19)</f>
        <v>702.11173213950815</v>
      </c>
    </row>
    <row r="20" spans="1:12" x14ac:dyDescent="0.25">
      <c r="A20">
        <v>90088</v>
      </c>
      <c r="B20">
        <v>14.65100002</v>
      </c>
      <c r="C20">
        <v>0.64050001000000001</v>
      </c>
      <c r="D20">
        <v>861.34899901999995</v>
      </c>
      <c r="E20">
        <v>1.4505000100000001</v>
      </c>
      <c r="F20">
        <v>1227.26501465</v>
      </c>
      <c r="G20">
        <v>1.79779994</v>
      </c>
      <c r="H20">
        <v>9.9000003020963209E+37</v>
      </c>
      <c r="J20" s="2">
        <f>TREND(Calibration!$A$2:$A$4,Calibration!$B$2:$B$4,C20)</f>
        <v>409.57079344685292</v>
      </c>
      <c r="K20" s="2">
        <f>TREND(Calibration!$A$2:$A$4,Calibration!$C$2:$C$4,E20)</f>
        <v>567.09046883068197</v>
      </c>
      <c r="L20" s="2">
        <f>TREND(Calibration!$A$2:$A$4,Calibration!$D$2:$D$4,G20)</f>
        <v>700.09172001546051</v>
      </c>
    </row>
    <row r="21" spans="1:12" x14ac:dyDescent="0.25">
      <c r="A21">
        <v>95088</v>
      </c>
      <c r="B21">
        <v>14.67700005</v>
      </c>
      <c r="C21">
        <v>0.64639997000000005</v>
      </c>
      <c r="D21">
        <v>665.65802001999998</v>
      </c>
      <c r="E21">
        <v>1.47430003</v>
      </c>
      <c r="F21">
        <v>1291.10095215</v>
      </c>
      <c r="G21">
        <v>1.7859</v>
      </c>
      <c r="H21">
        <v>9.9000003020963209E+37</v>
      </c>
      <c r="J21" s="2">
        <f>TREND(Calibration!$A$2:$A$4,Calibration!$B$2:$B$4,C21)</f>
        <v>413.18965679083362</v>
      </c>
      <c r="K21" s="2">
        <f>TREND(Calibration!$A$2:$A$4,Calibration!$C$2:$C$4,E21)</f>
        <v>576.71961245889122</v>
      </c>
      <c r="L21" s="2">
        <f>TREND(Calibration!$A$2:$A$4,Calibration!$D$2:$D$4,G21)</f>
        <v>695.18610113514376</v>
      </c>
    </row>
    <row r="22" spans="1:12" x14ac:dyDescent="0.25">
      <c r="A22">
        <v>100089</v>
      </c>
      <c r="B22">
        <v>14.586000439999999</v>
      </c>
      <c r="C22">
        <v>0.64529996999999995</v>
      </c>
      <c r="D22">
        <v>419.69198607999999</v>
      </c>
      <c r="E22">
        <v>1.47860003</v>
      </c>
      <c r="F22">
        <v>1262.04296875</v>
      </c>
      <c r="G22">
        <v>1.7864999800000001</v>
      </c>
      <c r="H22">
        <v>9.9000003020963209E+37</v>
      </c>
      <c r="J22" s="2">
        <f>TREND(Calibration!$A$2:$A$4,Calibration!$B$2:$B$4,C22)</f>
        <v>412.51494888122426</v>
      </c>
      <c r="K22" s="2">
        <f>TREND(Calibration!$A$2:$A$4,Calibration!$C$2:$C$4,E22)</f>
        <v>578.45933022388886</v>
      </c>
      <c r="L22" s="2">
        <f>TREND(Calibration!$A$2:$A$4,Calibration!$D$2:$D$4,G22)</f>
        <v>695.43343626589342</v>
      </c>
    </row>
    <row r="23" spans="1:12" x14ac:dyDescent="0.25">
      <c r="A23">
        <v>105089</v>
      </c>
      <c r="B23">
        <v>14.47900009</v>
      </c>
      <c r="C23">
        <v>0.64429997999999999</v>
      </c>
      <c r="D23">
        <v>1.2259999500000001</v>
      </c>
      <c r="E23">
        <v>1.48730004</v>
      </c>
      <c r="F23">
        <v>1081.62597656</v>
      </c>
      <c r="G23">
        <v>1.7676000599999999</v>
      </c>
      <c r="H23">
        <v>9.9000003020963209E+37</v>
      </c>
      <c r="J23" s="2">
        <f>TREND(Calibration!$A$2:$A$4,Calibration!$B$2:$B$4,C23)</f>
        <v>411.90158418801497</v>
      </c>
      <c r="K23" s="2">
        <f>TREND(Calibration!$A$2:$A$4,Calibration!$C$2:$C$4,E23)</f>
        <v>581.97922835241388</v>
      </c>
      <c r="L23" s="2">
        <f>TREND(Calibration!$A$2:$A$4,Calibration!$D$2:$D$4,G23)</f>
        <v>687.64215291585322</v>
      </c>
    </row>
    <row r="24" spans="1:12" x14ac:dyDescent="0.25">
      <c r="A24">
        <v>110089</v>
      </c>
      <c r="B24">
        <v>14.352000240000001</v>
      </c>
      <c r="C24">
        <v>0.64050001000000001</v>
      </c>
      <c r="D24">
        <v>552.47100829999999</v>
      </c>
      <c r="E24">
        <v>1.4986000100000001</v>
      </c>
      <c r="F24">
        <v>853.25598145000004</v>
      </c>
      <c r="G24">
        <v>1.7648999700000001</v>
      </c>
      <c r="H24">
        <v>9.9000003020963209E+37</v>
      </c>
      <c r="J24" s="2">
        <f>TREND(Calibration!$A$2:$A$4,Calibration!$B$2:$B$4,C24)</f>
        <v>409.57079344685292</v>
      </c>
      <c r="K24" s="2">
        <f>TREND(Calibration!$A$2:$A$4,Calibration!$C$2:$C$4,E24)</f>
        <v>586.55103266705135</v>
      </c>
      <c r="L24" s="2">
        <f>TREND(Calibration!$A$2:$A$4,Calibration!$D$2:$D$4,G24)</f>
        <v>686.52907062446741</v>
      </c>
    </row>
    <row r="25" spans="1:12" x14ac:dyDescent="0.25">
      <c r="A25">
        <v>115089</v>
      </c>
      <c r="B25">
        <v>14.286999700000001</v>
      </c>
      <c r="C25">
        <v>0.63990002999999995</v>
      </c>
      <c r="D25">
        <v>714.66497803000004</v>
      </c>
      <c r="E25">
        <v>1.5120999799999999</v>
      </c>
      <c r="F25">
        <v>676.50402831999997</v>
      </c>
      <c r="G25">
        <v>1.7632000400000001</v>
      </c>
      <c r="H25">
        <v>9.9000003020963209E+37</v>
      </c>
      <c r="J25" s="2">
        <f>TREND(Calibration!$A$2:$A$4,Calibration!$B$2:$B$4,C25)</f>
        <v>409.2027832181189</v>
      </c>
      <c r="K25" s="2">
        <f>TREND(Calibration!$A$2:$A$4,Calibration!$C$2:$C$4,E25)</f>
        <v>592.01292514052466</v>
      </c>
      <c r="L25" s="2">
        <f>TREND(Calibration!$A$2:$A$4,Calibration!$D$2:$D$4,G25)</f>
        <v>685.82829325052967</v>
      </c>
    </row>
    <row r="26" spans="1:12" x14ac:dyDescent="0.25">
      <c r="A26">
        <v>120089</v>
      </c>
      <c r="B26">
        <v>14.31000042</v>
      </c>
      <c r="C26">
        <v>0.64209998000000001</v>
      </c>
      <c r="D26">
        <v>719.76898193</v>
      </c>
      <c r="E26">
        <v>1.5585999500000001</v>
      </c>
      <c r="F26">
        <v>1219.93200684</v>
      </c>
      <c r="G26">
        <v>1.7724000200000001</v>
      </c>
      <c r="H26">
        <v>9.9000003020963209E+37</v>
      </c>
      <c r="J26" s="2">
        <f>TREND(Calibration!$A$2:$A$4,Calibration!$B$2:$B$4,C26)</f>
        <v>410.55216836879629</v>
      </c>
      <c r="K26" s="2">
        <f>TREND(Calibration!$A$2:$A$4,Calibration!$C$2:$C$4,E26)</f>
        <v>610.82613999653847</v>
      </c>
      <c r="L26" s="2">
        <f>TREND(Calibration!$A$2:$A$4,Calibration!$D$2:$D$4,G26)</f>
        <v>689.62088343052528</v>
      </c>
    </row>
    <row r="27" spans="1:12" x14ac:dyDescent="0.25">
      <c r="A27">
        <v>125090</v>
      </c>
      <c r="B27">
        <v>14.31299973</v>
      </c>
      <c r="C27">
        <v>0.63129997000000004</v>
      </c>
      <c r="D27">
        <v>9.9000003020963209E+37</v>
      </c>
      <c r="E27">
        <v>1.5305000499999999</v>
      </c>
      <c r="F27">
        <v>191.7440033</v>
      </c>
      <c r="G27">
        <v>1.77999997</v>
      </c>
      <c r="H27">
        <v>9.9000003020963209E+37</v>
      </c>
      <c r="J27" s="2">
        <f>TREND(Calibration!$A$2:$A$4,Calibration!$B$2:$B$4,C27)</f>
        <v>403.92775730437813</v>
      </c>
      <c r="K27" s="2">
        <f>TREND(Calibration!$A$2:$A$4,Calibration!$C$2:$C$4,E27)</f>
        <v>599.45732715359463</v>
      </c>
      <c r="L27" s="2">
        <f>TREND(Calibration!$A$2:$A$4,Calibration!$D$2:$D$4,G27)</f>
        <v>692.7538789086085</v>
      </c>
    </row>
    <row r="28" spans="1:12" x14ac:dyDescent="0.25">
      <c r="A28">
        <v>130089</v>
      </c>
      <c r="B28">
        <v>14.458999629999999</v>
      </c>
      <c r="C28">
        <v>0.63829999999999998</v>
      </c>
      <c r="D28">
        <v>422.66299437999999</v>
      </c>
      <c r="E28">
        <v>1.5245000099999999</v>
      </c>
      <c r="F28">
        <v>9.9000003020963209E+37</v>
      </c>
      <c r="G28">
        <v>1.7811000299999999</v>
      </c>
      <c r="H28">
        <v>1253.3470459</v>
      </c>
      <c r="J28" s="2">
        <f>TREND(Calibration!$A$2:$A$4,Calibration!$B$2:$B$4,C28)</f>
        <v>408.22137149392597</v>
      </c>
      <c r="K28" s="2">
        <f>TREND(Calibration!$A$2:$A$4,Calibration!$C$2:$C$4,E28)</f>
        <v>597.02979780971168</v>
      </c>
      <c r="L28" s="2">
        <f>TREND(Calibration!$A$2:$A$4,Calibration!$D$2:$D$4,G28)</f>
        <v>693.20736649808225</v>
      </c>
    </row>
    <row r="29" spans="1:12" x14ac:dyDescent="0.25">
      <c r="A29">
        <v>135090</v>
      </c>
      <c r="B29">
        <v>14.49100018</v>
      </c>
      <c r="C29">
        <v>0.64319998</v>
      </c>
      <c r="D29">
        <v>865.76300048999997</v>
      </c>
      <c r="E29">
        <v>1.5067000399999999</v>
      </c>
      <c r="F29">
        <v>1215.05700684</v>
      </c>
      <c r="G29">
        <v>1.7854000299999999</v>
      </c>
      <c r="H29">
        <v>9.9000003020963209E+37</v>
      </c>
      <c r="J29" s="2">
        <f>TREND(Calibration!$A$2:$A$4,Calibration!$B$2:$B$4,C29)</f>
        <v>411.2268762784056</v>
      </c>
      <c r="K29" s="2">
        <f>TREND(Calibration!$A$2:$A$4,Calibration!$C$2:$C$4,E29)</f>
        <v>589.82818757124062</v>
      </c>
      <c r="L29" s="2">
        <f>TREND(Calibration!$A$2:$A$4,Calibration!$D$2:$D$4,G29)</f>
        <v>694.97999402270511</v>
      </c>
    </row>
    <row r="30" spans="1:12" x14ac:dyDescent="0.25">
      <c r="A30">
        <v>140090</v>
      </c>
      <c r="B30">
        <v>14.527000429999999</v>
      </c>
      <c r="C30">
        <v>0.63669997</v>
      </c>
      <c r="D30">
        <v>1110.95703125</v>
      </c>
      <c r="E30">
        <v>1.5391000500000001</v>
      </c>
      <c r="F30">
        <v>9.9000003020963209E+37</v>
      </c>
      <c r="G30">
        <v>1.7793999899999999</v>
      </c>
      <c r="H30">
        <v>9.9000003020963209E+37</v>
      </c>
      <c r="J30" s="2">
        <f>TREND(Calibration!$A$2:$A$4,Calibration!$B$2:$B$4,C30)</f>
        <v>407.23995976973305</v>
      </c>
      <c r="K30" s="2">
        <f>TREND(Calibration!$A$2:$A$4,Calibration!$C$2:$C$4,E30)</f>
        <v>602.93676268359002</v>
      </c>
      <c r="L30" s="2">
        <f>TREND(Calibration!$A$2:$A$4,Calibration!$D$2:$D$4,G30)</f>
        <v>692.50654377785895</v>
      </c>
    </row>
    <row r="31" spans="1:12" x14ac:dyDescent="0.25">
      <c r="A31">
        <v>145089</v>
      </c>
      <c r="B31">
        <v>14.48799992</v>
      </c>
      <c r="C31">
        <v>0.63779998000000004</v>
      </c>
      <c r="D31">
        <v>9.9000003020963209E+37</v>
      </c>
      <c r="E31">
        <v>1.5379999900000001</v>
      </c>
      <c r="F31">
        <v>940.05902100000003</v>
      </c>
      <c r="G31">
        <v>1.7859</v>
      </c>
      <c r="H31">
        <v>9.9000003020963209E+37</v>
      </c>
      <c r="J31" s="2">
        <f>TREND(Calibration!$A$2:$A$4,Calibration!$B$2:$B$4,C31)</f>
        <v>407.91467381305068</v>
      </c>
      <c r="K31" s="2">
        <f>TREND(Calibration!$A$2:$A$4,Calibration!$C$2:$C$4,E31)</f>
        <v>602.49169432904046</v>
      </c>
      <c r="L31" s="2">
        <f>TREND(Calibration!$A$2:$A$4,Calibration!$D$2:$D$4,G31)</f>
        <v>695.18610113514376</v>
      </c>
    </row>
    <row r="32" spans="1:12" x14ac:dyDescent="0.25">
      <c r="A32">
        <v>150089</v>
      </c>
      <c r="B32">
        <v>14.48799992</v>
      </c>
      <c r="C32">
        <v>0.64099996999999997</v>
      </c>
      <c r="D32">
        <v>682.10198975000003</v>
      </c>
      <c r="E32">
        <v>1.5385999699999999</v>
      </c>
      <c r="F32">
        <v>858.62200928000004</v>
      </c>
      <c r="G32">
        <v>1.76269996</v>
      </c>
      <c r="H32">
        <v>9.9000003020963209E+37</v>
      </c>
      <c r="J32" s="2">
        <f>TREND(Calibration!$A$2:$A$4,Calibration!$B$2:$B$4,C32)</f>
        <v>409.87745432547865</v>
      </c>
      <c r="K32" s="2">
        <f>TREND(Calibration!$A$2:$A$4,Calibration!$C$2:$C$4,E32)</f>
        <v>602.7344375533761</v>
      </c>
      <c r="L32" s="2">
        <f>TREND(Calibration!$A$2:$A$4,Calibration!$D$2:$D$4,G32)</f>
        <v>685.62214079180558</v>
      </c>
    </row>
    <row r="33" spans="1:12" x14ac:dyDescent="0.25">
      <c r="A33">
        <v>155091</v>
      </c>
      <c r="B33">
        <v>14.48499966</v>
      </c>
      <c r="C33">
        <v>0.64590000999999997</v>
      </c>
      <c r="D33">
        <v>202.77299500000001</v>
      </c>
      <c r="E33">
        <v>1.53750002</v>
      </c>
      <c r="F33">
        <v>9.9000003020963209E+37</v>
      </c>
      <c r="G33">
        <v>1.75890005</v>
      </c>
      <c r="H33">
        <v>9.9000003020963209E+37</v>
      </c>
      <c r="J33" s="2">
        <f>TREND(Calibration!$A$2:$A$4,Calibration!$B$2:$B$4,C33)</f>
        <v>412.88299591220789</v>
      </c>
      <c r="K33" s="2">
        <f>TREND(Calibration!$A$2:$A$4,Calibration!$C$2:$C$4,E33)</f>
        <v>602.28941370323435</v>
      </c>
      <c r="L33" s="2">
        <f>TREND(Calibration!$A$2:$A$4,Calibration!$D$2:$D$4,G33)</f>
        <v>684.05566984829625</v>
      </c>
    </row>
    <row r="34" spans="1:12" x14ac:dyDescent="0.25">
      <c r="A34">
        <v>160089</v>
      </c>
      <c r="B34">
        <v>14.375</v>
      </c>
      <c r="C34">
        <v>0.63889998000000003</v>
      </c>
      <c r="D34">
        <v>1085.2180175799999</v>
      </c>
      <c r="E34">
        <v>1.5391000500000001</v>
      </c>
      <c r="F34">
        <v>1039.27404785</v>
      </c>
      <c r="G34">
        <v>1.75349998</v>
      </c>
      <c r="H34">
        <v>9.9000003020963209E+37</v>
      </c>
      <c r="J34" s="2">
        <f>TREND(Calibration!$A$2:$A$4,Calibration!$B$2:$B$4,C34)</f>
        <v>408.58938172265999</v>
      </c>
      <c r="K34" s="2">
        <f>TREND(Calibration!$A$2:$A$4,Calibration!$C$2:$C$4,E34)</f>
        <v>602.93676268359002</v>
      </c>
      <c r="L34" s="2">
        <f>TREND(Calibration!$A$2:$A$4,Calibration!$D$2:$D$4,G34)</f>
        <v>681.82955061181008</v>
      </c>
    </row>
    <row r="35" spans="1:12" x14ac:dyDescent="0.25">
      <c r="A35">
        <v>165091</v>
      </c>
      <c r="B35">
        <v>14.315999980000001</v>
      </c>
      <c r="C35">
        <v>0.65069997000000002</v>
      </c>
      <c r="D35">
        <v>668.18499756000006</v>
      </c>
      <c r="E35">
        <v>1.5585999500000001</v>
      </c>
      <c r="F35">
        <v>923.33502196999996</v>
      </c>
      <c r="G35">
        <v>1.74870002</v>
      </c>
      <c r="H35">
        <v>9.9000003020963209E+37</v>
      </c>
      <c r="J35" s="2">
        <f>TREND(Calibration!$A$2:$A$4,Calibration!$B$2:$B$4,C35)</f>
        <v>415.82715134657923</v>
      </c>
      <c r="K35" s="2">
        <f>TREND(Calibration!$A$2:$A$4,Calibration!$C$2:$C$4,E35)</f>
        <v>610.82613999653847</v>
      </c>
      <c r="L35" s="2">
        <f>TREND(Calibration!$A$2:$A$4,Calibration!$D$2:$D$4,G35)</f>
        <v>679.85082009713813</v>
      </c>
    </row>
    <row r="36" spans="1:12" x14ac:dyDescent="0.25">
      <c r="A36">
        <v>170091</v>
      </c>
      <c r="B36">
        <v>14.34899998</v>
      </c>
      <c r="C36">
        <v>0.64259999999999995</v>
      </c>
      <c r="D36">
        <v>637.46398925999995</v>
      </c>
      <c r="E36">
        <v>1.5428999699999999</v>
      </c>
      <c r="F36">
        <v>1077.6459960899999</v>
      </c>
      <c r="G36">
        <v>1.7546000500000001</v>
      </c>
      <c r="H36">
        <v>9.9000003020963209E+37</v>
      </c>
      <c r="J36" s="2">
        <f>TREND(Calibration!$A$2:$A$4,Calibration!$B$2:$B$4,C36)</f>
        <v>410.85886604967158</v>
      </c>
      <c r="K36" s="2">
        <f>TREND(Calibration!$A$2:$A$4,Calibration!$C$2:$C$4,E36)</f>
        <v>604.47415531837373</v>
      </c>
      <c r="L36" s="2">
        <f>TREND(Calibration!$A$2:$A$4,Calibration!$D$2:$D$4,G36)</f>
        <v>682.28304232367338</v>
      </c>
    </row>
    <row r="37" spans="1:12" x14ac:dyDescent="0.25">
      <c r="A37">
        <v>175092</v>
      </c>
      <c r="B37">
        <v>14.413999560000001</v>
      </c>
      <c r="C37">
        <v>0.64969999</v>
      </c>
      <c r="D37">
        <v>575.12402343999997</v>
      </c>
      <c r="E37">
        <v>1.5391000500000001</v>
      </c>
      <c r="F37">
        <v>9.9000003020963209E+37</v>
      </c>
      <c r="G37">
        <v>1.75349998</v>
      </c>
      <c r="H37">
        <v>9.9000003020963209E+37</v>
      </c>
      <c r="J37" s="2">
        <f>TREND(Calibration!$A$2:$A$4,Calibration!$B$2:$B$4,C37)</f>
        <v>415.21379278707821</v>
      </c>
      <c r="K37" s="2">
        <f>TREND(Calibration!$A$2:$A$4,Calibration!$C$2:$C$4,E37)</f>
        <v>602.93676268359002</v>
      </c>
      <c r="L37" s="2">
        <f>TREND(Calibration!$A$2:$A$4,Calibration!$D$2:$D$4,G37)</f>
        <v>681.82955061181008</v>
      </c>
    </row>
    <row r="38" spans="1:12" x14ac:dyDescent="0.25">
      <c r="A38">
        <v>180091</v>
      </c>
      <c r="B38">
        <v>14.45300007</v>
      </c>
      <c r="C38">
        <v>0.64319998</v>
      </c>
      <c r="D38">
        <v>9.9000003020963209E+37</v>
      </c>
      <c r="E38">
        <v>1.52890003</v>
      </c>
      <c r="F38">
        <v>449.09600829999999</v>
      </c>
      <c r="G38">
        <v>1.75189996</v>
      </c>
      <c r="H38">
        <v>9.9000003020963209E+37</v>
      </c>
      <c r="J38" s="2">
        <f>TREND(Calibration!$A$2:$A$4,Calibration!$B$2:$B$4,C38)</f>
        <v>411.2268762784056</v>
      </c>
      <c r="K38" s="2">
        <f>TREND(Calibration!$A$2:$A$4,Calibration!$C$2:$C$4,E38)</f>
        <v>598.80998221909431</v>
      </c>
      <c r="L38" s="2">
        <f>TREND(Calibration!$A$2:$A$4,Calibration!$D$2:$D$4,G38)</f>
        <v>681.16996003228746</v>
      </c>
    </row>
    <row r="39" spans="1:12" x14ac:dyDescent="0.25">
      <c r="A39">
        <v>185092</v>
      </c>
      <c r="B39">
        <v>14.553000450000001</v>
      </c>
      <c r="C39">
        <v>0.64700000999999996</v>
      </c>
      <c r="D39">
        <v>571.47900390999996</v>
      </c>
      <c r="E39">
        <v>1.5829000499999999</v>
      </c>
      <c r="F39">
        <v>1135.9830322299999</v>
      </c>
      <c r="G39">
        <v>1.7491999899999999</v>
      </c>
      <c r="H39">
        <v>1265.6860351600001</v>
      </c>
      <c r="J39" s="2">
        <f>TREND(Calibration!$A$2:$A$4,Calibration!$B$2:$B$4,C39)</f>
        <v>413.5577038218172</v>
      </c>
      <c r="K39" s="2">
        <f>TREND(Calibration!$A$2:$A$4,Calibration!$C$2:$C$4,E39)</f>
        <v>620.65760875496164</v>
      </c>
      <c r="L39" s="2">
        <f>TREND(Calibration!$A$2:$A$4,Calibration!$D$2:$D$4,G39)</f>
        <v>680.05692720957666</v>
      </c>
    </row>
    <row r="40" spans="1:12" x14ac:dyDescent="0.25">
      <c r="A40">
        <v>190091</v>
      </c>
      <c r="B40">
        <v>14.614999770000001</v>
      </c>
      <c r="C40">
        <v>0.64590000999999997</v>
      </c>
      <c r="D40">
        <v>1125.6230468700001</v>
      </c>
      <c r="E40">
        <v>1.56449997</v>
      </c>
      <c r="F40">
        <v>1108.7609863299999</v>
      </c>
      <c r="G40">
        <v>1.7826999400000001</v>
      </c>
      <c r="H40">
        <v>9.9000003020963209E+37</v>
      </c>
      <c r="J40" s="2">
        <f>TREND(Calibration!$A$2:$A$4,Calibration!$B$2:$B$4,C40)</f>
        <v>412.88299591220789</v>
      </c>
      <c r="K40" s="2">
        <f>TREND(Calibration!$A$2:$A$4,Calibration!$C$2:$C$4,E40)</f>
        <v>613.21320269603655</v>
      </c>
      <c r="L40" s="2">
        <f>TREND(Calibration!$A$2:$A$4,Calibration!$D$2:$D$4,G40)</f>
        <v>693.86691173131942</v>
      </c>
    </row>
    <row r="41" spans="1:12" x14ac:dyDescent="0.25">
      <c r="A41">
        <v>195092</v>
      </c>
      <c r="B41">
        <v>14.63799953</v>
      </c>
      <c r="C41">
        <v>0.64529996999999995</v>
      </c>
      <c r="D41">
        <v>652.80401611000002</v>
      </c>
      <c r="E41">
        <v>1.5552999999999999</v>
      </c>
      <c r="F41">
        <v>9.9000003020963209E+37</v>
      </c>
      <c r="G41">
        <v>1.7902</v>
      </c>
      <c r="H41">
        <v>9.9000003020963209E+37</v>
      </c>
      <c r="J41" s="2">
        <f>TREND(Calibration!$A$2:$A$4,Calibration!$B$2:$B$4,C41)</f>
        <v>412.51494888122426</v>
      </c>
      <c r="K41" s="2">
        <f>TREND(Calibration!$A$2:$A$4,Calibration!$C$2:$C$4,E41)</f>
        <v>609.49102798756076</v>
      </c>
      <c r="L41" s="2">
        <f>TREND(Calibration!$A$2:$A$4,Calibration!$D$2:$D$4,G41)</f>
        <v>696.95872865976673</v>
      </c>
    </row>
    <row r="42" spans="1:12" x14ac:dyDescent="0.25">
      <c r="A42">
        <v>200091</v>
      </c>
      <c r="B42">
        <v>14.586000439999999</v>
      </c>
      <c r="C42">
        <v>0.64319998</v>
      </c>
      <c r="D42">
        <v>605.97302246000004</v>
      </c>
      <c r="E42">
        <v>1.5467</v>
      </c>
      <c r="F42">
        <v>9.9000003020963209E+37</v>
      </c>
      <c r="G42">
        <v>1.7956000599999999</v>
      </c>
      <c r="H42">
        <v>9.9000003020963209E+37</v>
      </c>
      <c r="J42" s="2">
        <f>TREND(Calibration!$A$2:$A$4,Calibration!$B$2:$B$4,C42)</f>
        <v>411.2268762784056</v>
      </c>
      <c r="K42" s="2">
        <f>TREND(Calibration!$A$2:$A$4,Calibration!$C$2:$C$4,E42)</f>
        <v>606.01159245756537</v>
      </c>
      <c r="L42" s="2">
        <f>TREND(Calibration!$A$2:$A$4,Calibration!$D$2:$D$4,G42)</f>
        <v>699.18484377386335</v>
      </c>
    </row>
    <row r="43" spans="1:12" x14ac:dyDescent="0.25">
      <c r="A43">
        <v>205092</v>
      </c>
      <c r="B43">
        <v>14.527000429999999</v>
      </c>
      <c r="C43">
        <v>0.64639997000000005</v>
      </c>
      <c r="D43">
        <v>140.36000060999999</v>
      </c>
      <c r="E43">
        <v>1.53639996</v>
      </c>
      <c r="F43">
        <v>9.9000003020963209E+37</v>
      </c>
      <c r="G43">
        <v>1.7864999800000001</v>
      </c>
      <c r="H43">
        <v>9.9000003020963209E+37</v>
      </c>
      <c r="J43" s="2">
        <f>TREND(Calibration!$A$2:$A$4,Calibration!$B$2:$B$4,C43)</f>
        <v>413.18965679083362</v>
      </c>
      <c r="K43" s="2">
        <f>TREND(Calibration!$A$2:$A$4,Calibration!$C$2:$C$4,E43)</f>
        <v>601.84434534868478</v>
      </c>
      <c r="L43" s="2">
        <f>TREND(Calibration!$A$2:$A$4,Calibration!$D$2:$D$4,G43)</f>
        <v>695.43343626589342</v>
      </c>
    </row>
    <row r="44" spans="1:12" x14ac:dyDescent="0.25">
      <c r="A44">
        <v>210101</v>
      </c>
      <c r="B44">
        <v>14.38099957</v>
      </c>
      <c r="C44">
        <v>0.64370000000000005</v>
      </c>
      <c r="D44">
        <v>1122.9229736299999</v>
      </c>
      <c r="E44">
        <v>1.5099999900000001</v>
      </c>
      <c r="F44">
        <v>1068.8470459</v>
      </c>
      <c r="G44">
        <v>1.7993999700000001</v>
      </c>
      <c r="H44">
        <v>9.9000003020963209E+37</v>
      </c>
      <c r="J44" s="2">
        <f>TREND(Calibration!$A$2:$A$4,Calibration!$B$2:$B$4,C44)</f>
        <v>411.53357395928094</v>
      </c>
      <c r="K44" s="2">
        <f>TREND(Calibration!$A$2:$A$4,Calibration!$C$2:$C$4,E44)</f>
        <v>591.16329958021834</v>
      </c>
      <c r="L44" s="2">
        <f>TREND(Calibration!$A$2:$A$4,Calibration!$D$2:$D$4,G44)</f>
        <v>700.75131471737268</v>
      </c>
    </row>
    <row r="45" spans="1:12" x14ac:dyDescent="0.25">
      <c r="A45">
        <v>215092</v>
      </c>
      <c r="B45">
        <v>14.385000229999999</v>
      </c>
      <c r="C45">
        <v>0.64800000000000002</v>
      </c>
      <c r="D45">
        <v>498.94198607999999</v>
      </c>
      <c r="E45">
        <v>1.5742000300000001</v>
      </c>
      <c r="F45">
        <v>9.9000003020963209E+37</v>
      </c>
      <c r="G45">
        <v>1.7859</v>
      </c>
      <c r="H45">
        <v>9.9000003020963209E+37</v>
      </c>
      <c r="J45" s="2">
        <f>TREND(Calibration!$A$2:$A$4,Calibration!$B$2:$B$4,C45)</f>
        <v>414.17106851502655</v>
      </c>
      <c r="K45" s="2">
        <f>TREND(Calibration!$A$2:$A$4,Calibration!$C$2:$C$4,E45)</f>
        <v>617.13770658058149</v>
      </c>
      <c r="L45" s="2">
        <f>TREND(Calibration!$A$2:$A$4,Calibration!$D$2:$D$4,G45)</f>
        <v>695.18610113514376</v>
      </c>
    </row>
    <row r="46" spans="1:12" x14ac:dyDescent="0.25">
      <c r="A46">
        <v>220091</v>
      </c>
      <c r="B46">
        <v>14.28100014</v>
      </c>
      <c r="C46">
        <v>0.65450001000000002</v>
      </c>
      <c r="D46">
        <v>1002.7089843700001</v>
      </c>
      <c r="E46">
        <v>1.48570001</v>
      </c>
      <c r="F46">
        <v>822.63897704999999</v>
      </c>
      <c r="G46">
        <v>1.7783999399999999</v>
      </c>
      <c r="H46">
        <v>9.9000003020963209E+37</v>
      </c>
      <c r="J46" s="2">
        <f>TREND(Calibration!$A$2:$A$4,Calibration!$B$2:$B$4,C46)</f>
        <v>418.15798502369915</v>
      </c>
      <c r="K46" s="2">
        <f>TREND(Calibration!$A$2:$A$4,Calibration!$C$2:$C$4,E46)</f>
        <v>581.33187937205821</v>
      </c>
      <c r="L46" s="2">
        <f>TREND(Calibration!$A$2:$A$4,Calibration!$D$2:$D$4,G46)</f>
        <v>692.09428420669633</v>
      </c>
    </row>
    <row r="47" spans="1:12" x14ac:dyDescent="0.25">
      <c r="A47">
        <v>225091</v>
      </c>
      <c r="B47">
        <v>14.303000450000001</v>
      </c>
      <c r="C47">
        <v>0.65719998000000002</v>
      </c>
      <c r="D47">
        <v>9.9000003020963209E+37</v>
      </c>
      <c r="E47">
        <v>1.4861999800000001</v>
      </c>
      <c r="F47">
        <v>813.31500243999994</v>
      </c>
      <c r="G47">
        <v>1.7599999900000001</v>
      </c>
      <c r="H47">
        <v>9.9000003020963209E+37</v>
      </c>
      <c r="J47" s="2">
        <f>TREND(Calibration!$A$2:$A$4,Calibration!$B$2:$B$4,C47)</f>
        <v>419.81406785525184</v>
      </c>
      <c r="K47" s="2">
        <f>TREND(Calibration!$A$2:$A$4,Calibration!$C$2:$C$4,E47)</f>
        <v>581.53415999786432</v>
      </c>
      <c r="L47" s="2">
        <f>TREND(Calibration!$A$2:$A$4,Calibration!$D$2:$D$4,G47)</f>
        <v>684.50910796909488</v>
      </c>
    </row>
    <row r="48" spans="1:12" x14ac:dyDescent="0.25">
      <c r="A48">
        <v>230091</v>
      </c>
      <c r="B48">
        <v>14.375</v>
      </c>
      <c r="C48">
        <v>0.65990000999999998</v>
      </c>
      <c r="D48">
        <v>559.32397461000005</v>
      </c>
      <c r="E48">
        <v>1.4996999499999999</v>
      </c>
      <c r="F48">
        <v>1060.33300781</v>
      </c>
      <c r="G48">
        <v>1.7648999700000001</v>
      </c>
      <c r="H48">
        <v>9.9000003020963209E+37</v>
      </c>
      <c r="J48" s="2">
        <f>TREND(Calibration!$A$2:$A$4,Calibration!$B$2:$B$4,C48)</f>
        <v>421.47018748905407</v>
      </c>
      <c r="K48" s="2">
        <f>TREND(Calibration!$A$2:$A$4,Calibration!$C$2:$C$4,E48)</f>
        <v>586.99605247133763</v>
      </c>
      <c r="L48" s="2">
        <f>TREND(Calibration!$A$2:$A$4,Calibration!$D$2:$D$4,G48)</f>
        <v>686.52907062446741</v>
      </c>
    </row>
    <row r="49" spans="1:12" x14ac:dyDescent="0.25">
      <c r="A49">
        <v>235092</v>
      </c>
      <c r="B49">
        <v>14.43999958</v>
      </c>
      <c r="C49">
        <v>0.66100000999999997</v>
      </c>
      <c r="D49">
        <v>-9.9000003020963209E+37</v>
      </c>
      <c r="E49">
        <v>1.5175000400000001</v>
      </c>
      <c r="F49">
        <v>9.9000003020963209E+37</v>
      </c>
      <c r="G49">
        <v>1.76429999</v>
      </c>
      <c r="H49">
        <v>1322.4310302700001</v>
      </c>
      <c r="J49" s="2">
        <f>TREND(Calibration!$A$2:$A$4,Calibration!$B$2:$B$4,C49)</f>
        <v>422.14489539866344</v>
      </c>
      <c r="K49" s="2">
        <f>TREND(Calibration!$A$2:$A$4,Calibration!$C$2:$C$4,E49)</f>
        <v>594.19771126007208</v>
      </c>
      <c r="L49" s="2">
        <f>TREND(Calibration!$A$2:$A$4,Calibration!$D$2:$D$4,G49)</f>
        <v>686.28173549371786</v>
      </c>
    </row>
    <row r="50" spans="1:12" x14ac:dyDescent="0.25">
      <c r="A50">
        <v>240091</v>
      </c>
      <c r="B50">
        <v>14.45300007</v>
      </c>
      <c r="C50">
        <v>0.66860001999999996</v>
      </c>
      <c r="D50">
        <v>856.08599853999999</v>
      </c>
      <c r="E50">
        <v>1.52670002</v>
      </c>
      <c r="F50">
        <v>1234.79199219</v>
      </c>
      <c r="G50">
        <v>1.76429999</v>
      </c>
      <c r="H50">
        <v>9.9000003020963209E+37</v>
      </c>
      <c r="J50" s="2">
        <f>TREND(Calibration!$A$2:$A$4,Calibration!$B$2:$B$4,C50)</f>
        <v>426.8065198169453</v>
      </c>
      <c r="K50" s="2">
        <f>TREND(Calibration!$A$2:$A$4,Calibration!$C$2:$C$4,E50)</f>
        <v>597.91989001440299</v>
      </c>
      <c r="L50" s="2">
        <f>TREND(Calibration!$A$2:$A$4,Calibration!$D$2:$D$4,G50)</f>
        <v>686.28173549371786</v>
      </c>
    </row>
    <row r="51" spans="1:12" x14ac:dyDescent="0.25">
      <c r="A51">
        <v>245105</v>
      </c>
      <c r="B51">
        <v>14.48799992</v>
      </c>
      <c r="C51">
        <v>0.66530001000000005</v>
      </c>
      <c r="D51">
        <v>795.31500243999994</v>
      </c>
      <c r="E51">
        <v>1.51859999</v>
      </c>
      <c r="F51">
        <v>1105.83203125</v>
      </c>
      <c r="G51">
        <v>1.77509999</v>
      </c>
      <c r="H51">
        <v>9.9000003020963209E+37</v>
      </c>
      <c r="J51" s="2">
        <f>TREND(Calibration!$A$2:$A$4,Calibration!$B$2:$B$4,C51)</f>
        <v>424.7823899544091</v>
      </c>
      <c r="K51" s="2">
        <f>TREND(Calibration!$A$2:$A$4,Calibration!$C$2:$C$4,E51)</f>
        <v>594.64273511021372</v>
      </c>
      <c r="L51" s="2">
        <f>TREND(Calibration!$A$2:$A$4,Calibration!$D$2:$D$4,G51)</f>
        <v>690.73391625323598</v>
      </c>
    </row>
    <row r="52" spans="1:12" x14ac:dyDescent="0.25">
      <c r="A52">
        <v>250092</v>
      </c>
      <c r="B52">
        <v>14.53100014</v>
      </c>
      <c r="C52">
        <v>0.67510002999999996</v>
      </c>
      <c r="D52">
        <v>218.03199767999999</v>
      </c>
      <c r="E52">
        <v>1.48670006</v>
      </c>
      <c r="F52">
        <v>9.9000003020963209E+37</v>
      </c>
      <c r="G52">
        <v>1.7724000200000001</v>
      </c>
      <c r="H52">
        <v>9.9000003020963209E+37</v>
      </c>
      <c r="J52" s="2">
        <f>TREND(Calibration!$A$2:$A$4,Calibration!$B$2:$B$4,C52)</f>
        <v>430.7934363256179</v>
      </c>
      <c r="K52" s="2">
        <f>TREND(Calibration!$A$2:$A$4,Calibration!$C$2:$C$4,E52)</f>
        <v>581.73648512807824</v>
      </c>
      <c r="L52" s="2">
        <f>TREND(Calibration!$A$2:$A$4,Calibration!$D$2:$D$4,G52)</f>
        <v>689.62088343052528</v>
      </c>
    </row>
    <row r="53" spans="1:12" x14ac:dyDescent="0.25">
      <c r="A53">
        <v>255091</v>
      </c>
      <c r="B53">
        <v>14.42300034</v>
      </c>
      <c r="C53">
        <v>0.67339998000000001</v>
      </c>
      <c r="D53">
        <v>833.51397704999999</v>
      </c>
      <c r="E53">
        <v>1.50189996</v>
      </c>
      <c r="F53">
        <v>9.9000003020963209E+37</v>
      </c>
      <c r="G53">
        <v>1.7669999599999999</v>
      </c>
      <c r="H53">
        <v>1186.1180419899999</v>
      </c>
      <c r="J53" s="2">
        <f>TREND(Calibration!$A$2:$A$4,Calibration!$B$2:$B$4,C53)</f>
        <v>429.75067525131669</v>
      </c>
      <c r="K53" s="2">
        <f>TREND(Calibration!$A$2:$A$4,Calibration!$C$2:$C$4,E53)</f>
        <v>587.88614467602906</v>
      </c>
      <c r="L53" s="2">
        <f>TREND(Calibration!$A$2:$A$4,Calibration!$D$2:$D$4,G53)</f>
        <v>687.39476831642855</v>
      </c>
    </row>
    <row r="54" spans="1:12" x14ac:dyDescent="0.25">
      <c r="A54">
        <v>260091</v>
      </c>
      <c r="B54">
        <v>14.31000042</v>
      </c>
      <c r="C54">
        <v>0.67449999000000005</v>
      </c>
      <c r="D54">
        <v>786.36999512</v>
      </c>
      <c r="E54">
        <v>1.44889998</v>
      </c>
      <c r="F54">
        <v>9.9000003020963209E+37</v>
      </c>
      <c r="G54">
        <v>1.77460003</v>
      </c>
      <c r="H54">
        <v>9.9000003020963209E+37</v>
      </c>
      <c r="J54" s="2">
        <f>TREND(Calibration!$A$2:$A$4,Calibration!$B$2:$B$4,C54)</f>
        <v>430.42538929463433</v>
      </c>
      <c r="K54" s="2">
        <f>TREND(Calibration!$A$2:$A$4,Calibration!$C$2:$C$4,E54)</f>
        <v>566.4431198503263</v>
      </c>
      <c r="L54" s="2">
        <f>TREND(Calibration!$A$2:$A$4,Calibration!$D$2:$D$4,G54)</f>
        <v>690.527813263187</v>
      </c>
    </row>
    <row r="55" spans="1:12" x14ac:dyDescent="0.25">
      <c r="A55">
        <v>265091</v>
      </c>
      <c r="B55">
        <v>14.27099991</v>
      </c>
      <c r="C55">
        <v>0.67449999000000005</v>
      </c>
      <c r="D55">
        <v>544.61297606999995</v>
      </c>
      <c r="E55">
        <v>1.5359</v>
      </c>
      <c r="F55">
        <v>9.9000003020963209E+37</v>
      </c>
      <c r="G55">
        <v>1.7869999400000001</v>
      </c>
      <c r="H55">
        <v>9.9000003020963209E+37</v>
      </c>
      <c r="J55" s="2">
        <f>TREND(Calibration!$A$2:$A$4,Calibration!$B$2:$B$4,C55)</f>
        <v>430.42538929463433</v>
      </c>
      <c r="K55" s="2">
        <f>TREND(Calibration!$A$2:$A$4,Calibration!$C$2:$C$4,E55)</f>
        <v>601.64206876873402</v>
      </c>
      <c r="L55" s="2">
        <f>TREND(Calibration!$A$2:$A$4,Calibration!$D$2:$D$4,G55)</f>
        <v>695.63953925594228</v>
      </c>
    </row>
    <row r="56" spans="1:12" x14ac:dyDescent="0.25">
      <c r="A56">
        <v>270092</v>
      </c>
      <c r="B56">
        <v>14.303000450000001</v>
      </c>
      <c r="C56">
        <v>0.67989999000000001</v>
      </c>
      <c r="D56">
        <v>167.57699585</v>
      </c>
      <c r="E56">
        <v>1.5181000200000001</v>
      </c>
      <c r="F56">
        <v>9.9000003020963209E+37</v>
      </c>
      <c r="G56">
        <v>1.7967</v>
      </c>
      <c r="H56">
        <v>1263.2449951200001</v>
      </c>
      <c r="J56" s="2">
        <f>TREND(Calibration!$A$2:$A$4,Calibration!$B$2:$B$4,C56)</f>
        <v>433.73759175998924</v>
      </c>
      <c r="K56" s="2">
        <f>TREND(Calibration!$A$2:$A$4,Calibration!$C$2:$C$4,E56)</f>
        <v>594.44045448440772</v>
      </c>
      <c r="L56" s="2">
        <f>TREND(Calibration!$A$2:$A$4,Calibration!$D$2:$D$4,G56)</f>
        <v>699.63828189466187</v>
      </c>
    </row>
    <row r="57" spans="1:12" x14ac:dyDescent="0.25">
      <c r="A57">
        <v>275104</v>
      </c>
      <c r="B57">
        <v>14.307000159999999</v>
      </c>
      <c r="C57">
        <v>0.67400002000000003</v>
      </c>
      <c r="D57">
        <v>9.9000003020963209E+37</v>
      </c>
      <c r="E57">
        <v>1.5509999999999999</v>
      </c>
      <c r="F57">
        <v>867.91998291000004</v>
      </c>
      <c r="G57">
        <v>1.7946000099999999</v>
      </c>
      <c r="H57">
        <v>9.9000003020963209E+37</v>
      </c>
      <c r="J57" s="2">
        <f>TREND(Calibration!$A$2:$A$4,Calibration!$B$2:$B$4,C57)</f>
        <v>430.11872228230033</v>
      </c>
      <c r="K57" s="2">
        <f>TREND(Calibration!$A$2:$A$4,Calibration!$C$2:$C$4,E57)</f>
        <v>607.75131022256301</v>
      </c>
      <c r="L57" s="2">
        <f>TREND(Calibration!$A$2:$A$4,Calibration!$D$2:$D$4,G57)</f>
        <v>698.77258420270073</v>
      </c>
    </row>
    <row r="58" spans="1:12" x14ac:dyDescent="0.25">
      <c r="A58">
        <v>280092</v>
      </c>
      <c r="B58">
        <v>14.45600033</v>
      </c>
      <c r="C58">
        <v>0.6724</v>
      </c>
      <c r="D58">
        <v>9.9000003020963209E+37</v>
      </c>
      <c r="E58">
        <v>1.58179998</v>
      </c>
      <c r="F58">
        <v>858.59301758000004</v>
      </c>
      <c r="G58">
        <v>1.79620004</v>
      </c>
      <c r="H58">
        <v>9.9000003020963209E+37</v>
      </c>
      <c r="J58" s="2">
        <f>TREND(Calibration!$A$2:$A$4,Calibration!$B$2:$B$4,C58)</f>
        <v>429.13731669181561</v>
      </c>
      <c r="K58" s="2">
        <f>TREND(Calibration!$A$2:$A$4,Calibration!$C$2:$C$4,E58)</f>
        <v>620.21253635455685</v>
      </c>
      <c r="L58" s="2">
        <f>TREND(Calibration!$A$2:$A$4,Calibration!$D$2:$D$4,G58)</f>
        <v>699.43217890461301</v>
      </c>
    </row>
    <row r="59" spans="1:12" x14ac:dyDescent="0.25">
      <c r="A59">
        <v>285092</v>
      </c>
      <c r="B59">
        <v>14.58199978</v>
      </c>
      <c r="C59">
        <v>0.66860001999999996</v>
      </c>
      <c r="D59">
        <v>426.43899535999998</v>
      </c>
      <c r="E59">
        <v>1.6099000000000001</v>
      </c>
      <c r="F59">
        <v>9.9000003020963209E+37</v>
      </c>
      <c r="G59">
        <v>1.79729998</v>
      </c>
      <c r="H59">
        <v>1124.13903809</v>
      </c>
      <c r="J59" s="2">
        <f>TREND(Calibration!$A$2:$A$4,Calibration!$B$2:$B$4,C59)</f>
        <v>426.8065198169453</v>
      </c>
      <c r="K59" s="2">
        <f>TREND(Calibration!$A$2:$A$4,Calibration!$C$2:$C$4,E59)</f>
        <v>631.58139774776384</v>
      </c>
      <c r="L59" s="2">
        <f>TREND(Calibration!$A$2:$A$4,Calibration!$D$2:$D$4,G59)</f>
        <v>699.88561702541153</v>
      </c>
    </row>
    <row r="60" spans="1:12" x14ac:dyDescent="0.25">
      <c r="A60">
        <v>290091</v>
      </c>
      <c r="B60">
        <v>14.60499954</v>
      </c>
      <c r="C60">
        <v>0.67180002000000005</v>
      </c>
      <c r="D60">
        <v>911.27600098000005</v>
      </c>
      <c r="E60">
        <v>1.56719995</v>
      </c>
      <c r="F60">
        <v>1182.5040283200001</v>
      </c>
      <c r="G60">
        <v>1.7848000500000001</v>
      </c>
      <c r="H60">
        <v>9.9000003020963209E+37</v>
      </c>
      <c r="J60" s="2">
        <f>TREND(Calibration!$A$2:$A$4,Calibration!$B$2:$B$4,C60)</f>
        <v>428.76930646308165</v>
      </c>
      <c r="K60" s="2">
        <f>TREND(Calibration!$A$2:$A$4,Calibration!$C$2:$C$4,E60)</f>
        <v>614.30557552653386</v>
      </c>
      <c r="L60" s="2">
        <f>TREND(Calibration!$A$2:$A$4,Calibration!$D$2:$D$4,G60)</f>
        <v>694.73265889195568</v>
      </c>
    </row>
    <row r="61" spans="1:12" x14ac:dyDescent="0.25">
      <c r="A61">
        <v>295092</v>
      </c>
      <c r="B61">
        <v>14.65100002</v>
      </c>
      <c r="C61">
        <v>0.66909998999999998</v>
      </c>
      <c r="D61">
        <v>816.62902831999997</v>
      </c>
      <c r="E61">
        <v>1.58609998</v>
      </c>
      <c r="F61">
        <v>9.9000003020963209E+37</v>
      </c>
      <c r="G61">
        <v>1.7724000200000001</v>
      </c>
      <c r="H61">
        <v>9.9000003020963209E+37</v>
      </c>
      <c r="J61" s="2">
        <f>TREND(Calibration!$A$2:$A$4,Calibration!$B$2:$B$4,C61)</f>
        <v>427.1131868292793</v>
      </c>
      <c r="K61" s="2">
        <f>TREND(Calibration!$A$2:$A$4,Calibration!$C$2:$C$4,E61)</f>
        <v>621.95225411955448</v>
      </c>
      <c r="L61" s="2">
        <f>TREND(Calibration!$A$2:$A$4,Calibration!$D$2:$D$4,G61)</f>
        <v>689.62088343052528</v>
      </c>
    </row>
    <row r="62" spans="1:12" x14ac:dyDescent="0.25">
      <c r="A62">
        <v>300092</v>
      </c>
      <c r="B62">
        <v>14.625</v>
      </c>
      <c r="C62">
        <v>0.66530001000000005</v>
      </c>
      <c r="D62">
        <v>9.9000003020963209E+37</v>
      </c>
      <c r="E62">
        <v>1.4953999499999999</v>
      </c>
      <c r="F62">
        <v>708.65600586000005</v>
      </c>
      <c r="G62">
        <v>1.7773000000000001</v>
      </c>
      <c r="H62">
        <v>9.9000003020963209E+37</v>
      </c>
      <c r="J62" s="2">
        <f>TREND(Calibration!$A$2:$A$4,Calibration!$B$2:$B$4,C62)</f>
        <v>424.7823899544091</v>
      </c>
      <c r="K62" s="2">
        <f>TREND(Calibration!$A$2:$A$4,Calibration!$C$2:$C$4,E62)</f>
        <v>585.25633470634</v>
      </c>
      <c r="L62" s="2">
        <f>TREND(Calibration!$A$2:$A$4,Calibration!$D$2:$D$4,G62)</f>
        <v>691.64084608589781</v>
      </c>
    </row>
    <row r="63" spans="1:12" x14ac:dyDescent="0.25">
      <c r="A63">
        <v>305091</v>
      </c>
      <c r="B63">
        <v>14.555999760000001</v>
      </c>
      <c r="C63">
        <v>0.67070001000000001</v>
      </c>
      <c r="D63">
        <v>220.74099731000001</v>
      </c>
      <c r="E63">
        <v>1.47920001</v>
      </c>
      <c r="F63">
        <v>9.9000003020963209E+37</v>
      </c>
      <c r="G63">
        <v>1.7669999599999999</v>
      </c>
      <c r="H63">
        <v>1125.1280517600001</v>
      </c>
      <c r="J63" s="2">
        <f>TREND(Calibration!$A$2:$A$4,Calibration!$B$2:$B$4,C63)</f>
        <v>428.09459241976401</v>
      </c>
      <c r="K63" s="2">
        <f>TREND(Calibration!$A$2:$A$4,Calibration!$C$2:$C$4,E63)</f>
        <v>578.70207344822461</v>
      </c>
      <c r="L63" s="2">
        <f>TREND(Calibration!$A$2:$A$4,Calibration!$D$2:$D$4,G63)</f>
        <v>687.39476831642855</v>
      </c>
    </row>
    <row r="64" spans="1:12" x14ac:dyDescent="0.25">
      <c r="A64">
        <v>310091</v>
      </c>
      <c r="B64">
        <v>14.46199989</v>
      </c>
      <c r="C64">
        <v>0.65939999000000005</v>
      </c>
      <c r="D64">
        <v>9.9000003020963209E+37</v>
      </c>
      <c r="E64">
        <v>1.51859999</v>
      </c>
      <c r="F64">
        <v>1057.15002441</v>
      </c>
      <c r="G64">
        <v>1.7648999700000001</v>
      </c>
      <c r="H64">
        <v>9.9000003020963209E+37</v>
      </c>
      <c r="J64" s="2">
        <f>TREND(Calibration!$A$2:$A$4,Calibration!$B$2:$B$4,C64)</f>
        <v>421.16348980817878</v>
      </c>
      <c r="K64" s="2">
        <f>TREND(Calibration!$A$2:$A$4,Calibration!$C$2:$C$4,E64)</f>
        <v>594.64273511021372</v>
      </c>
      <c r="L64" s="2">
        <f>TREND(Calibration!$A$2:$A$4,Calibration!$D$2:$D$4,G64)</f>
        <v>686.52907062446741</v>
      </c>
    </row>
    <row r="65" spans="1:12" x14ac:dyDescent="0.25">
      <c r="A65">
        <v>315091</v>
      </c>
      <c r="B65">
        <v>14.385000229999999</v>
      </c>
      <c r="C65">
        <v>0.65670002000000005</v>
      </c>
      <c r="D65">
        <v>1129.5720214800001</v>
      </c>
      <c r="E65">
        <v>1.5181000200000001</v>
      </c>
      <c r="F65">
        <v>754.37298583999996</v>
      </c>
      <c r="G65">
        <v>1.77670002</v>
      </c>
      <c r="H65">
        <v>9.9000003020963209E+37</v>
      </c>
      <c r="J65" s="2">
        <f>TREND(Calibration!$A$2:$A$4,Calibration!$B$2:$B$4,C65)</f>
        <v>419.5074069766261</v>
      </c>
      <c r="K65" s="2">
        <f>TREND(Calibration!$A$2:$A$4,Calibration!$C$2:$C$4,E65)</f>
        <v>594.44045448440772</v>
      </c>
      <c r="L65" s="2">
        <f>TREND(Calibration!$A$2:$A$4,Calibration!$D$2:$D$4,G65)</f>
        <v>691.39351095514826</v>
      </c>
    </row>
    <row r="66" spans="1:12" x14ac:dyDescent="0.25">
      <c r="A66">
        <v>320092</v>
      </c>
      <c r="B66">
        <v>14.364999770000001</v>
      </c>
      <c r="C66">
        <v>0.65560001000000001</v>
      </c>
      <c r="D66">
        <v>9.9000003020963209E+37</v>
      </c>
      <c r="E66">
        <v>1.47860003</v>
      </c>
      <c r="F66">
        <v>349.56799316000001</v>
      </c>
      <c r="G66">
        <v>1.7762000600000001</v>
      </c>
      <c r="H66">
        <v>9.9000003020963209E+37</v>
      </c>
      <c r="J66" s="2">
        <f>TREND(Calibration!$A$2:$A$4,Calibration!$B$2:$B$4,C66)</f>
        <v>418.83269293330846</v>
      </c>
      <c r="K66" s="2">
        <f>TREND(Calibration!$A$2:$A$4,Calibration!$C$2:$C$4,E66)</f>
        <v>578.45933022388886</v>
      </c>
      <c r="L66" s="2">
        <f>TREND(Calibration!$A$2:$A$4,Calibration!$D$2:$D$4,G66)</f>
        <v>691.18740796509928</v>
      </c>
    </row>
    <row r="67" spans="1:12" x14ac:dyDescent="0.25">
      <c r="A67">
        <v>325092</v>
      </c>
      <c r="B67">
        <v>14.375</v>
      </c>
      <c r="C67">
        <v>0.65240001999999997</v>
      </c>
      <c r="D67">
        <v>1247.44104004</v>
      </c>
      <c r="E67">
        <v>1.4943000099999999</v>
      </c>
      <c r="F67">
        <v>111.29399872</v>
      </c>
      <c r="G67">
        <v>1.7811000299999999</v>
      </c>
      <c r="H67">
        <v>9.9000003020963209E+37</v>
      </c>
      <c r="J67" s="2">
        <f>TREND(Calibration!$A$2:$A$4,Calibration!$B$2:$B$4,C67)</f>
        <v>416.86991242088044</v>
      </c>
      <c r="K67" s="2">
        <f>TREND(Calibration!$A$2:$A$4,Calibration!$C$2:$C$4,E67)</f>
        <v>584.8113149020536</v>
      </c>
      <c r="L67" s="2">
        <f>TREND(Calibration!$A$2:$A$4,Calibration!$D$2:$D$4,G67)</f>
        <v>693.20736649808225</v>
      </c>
    </row>
    <row r="68" spans="1:12" x14ac:dyDescent="0.25">
      <c r="A68">
        <v>330092</v>
      </c>
      <c r="B68">
        <v>14.40699959</v>
      </c>
      <c r="C68">
        <v>0.64969999</v>
      </c>
      <c r="D68">
        <v>709.49401854999996</v>
      </c>
      <c r="E68">
        <v>1.47920001</v>
      </c>
      <c r="F68">
        <v>291.67401123000002</v>
      </c>
      <c r="G68">
        <v>1.7805000499999999</v>
      </c>
      <c r="H68">
        <v>9.9000003020963209E+37</v>
      </c>
      <c r="J68" s="2">
        <f>TREND(Calibration!$A$2:$A$4,Calibration!$B$2:$B$4,C68)</f>
        <v>415.21379278707821</v>
      </c>
      <c r="K68" s="2">
        <f>TREND(Calibration!$A$2:$A$4,Calibration!$C$2:$C$4,E68)</f>
        <v>578.70207344822461</v>
      </c>
      <c r="L68" s="2">
        <f>TREND(Calibration!$A$2:$A$4,Calibration!$D$2:$D$4,G68)</f>
        <v>692.96003136733259</v>
      </c>
    </row>
    <row r="69" spans="1:12" x14ac:dyDescent="0.25">
      <c r="A69">
        <v>335092</v>
      </c>
      <c r="B69">
        <v>14.47900009</v>
      </c>
      <c r="C69">
        <v>0.64480000999999998</v>
      </c>
      <c r="D69">
        <v>588.64202881000006</v>
      </c>
      <c r="E69">
        <v>1.4645999700000001</v>
      </c>
      <c r="F69">
        <v>570.57098388999998</v>
      </c>
      <c r="G69">
        <v>1.7773000000000001</v>
      </c>
      <c r="H69">
        <v>9.9000003020963209E+37</v>
      </c>
      <c r="J69" s="2">
        <f>TREND(Calibration!$A$2:$A$4,Calibration!$B$2:$B$4,C69)</f>
        <v>412.20828800259852</v>
      </c>
      <c r="K69" s="2">
        <f>TREND(Calibration!$A$2:$A$4,Calibration!$C$2:$C$4,E69)</f>
        <v>572.79510857434627</v>
      </c>
      <c r="L69" s="2">
        <f>TREND(Calibration!$A$2:$A$4,Calibration!$D$2:$D$4,G69)</f>
        <v>691.64084608589781</v>
      </c>
    </row>
    <row r="70" spans="1:12" x14ac:dyDescent="0.25">
      <c r="A70">
        <v>340093</v>
      </c>
      <c r="B70">
        <v>14.59200001</v>
      </c>
      <c r="C70">
        <v>0.64700000999999996</v>
      </c>
      <c r="D70">
        <v>324.47601318</v>
      </c>
      <c r="E70">
        <v>1.47490001</v>
      </c>
      <c r="F70">
        <v>9.9000003020963209E+37</v>
      </c>
      <c r="G70">
        <v>1.77569997</v>
      </c>
      <c r="H70">
        <v>1227.58203125</v>
      </c>
      <c r="J70" s="2">
        <f>TREND(Calibration!$A$2:$A$4,Calibration!$B$2:$B$4,C70)</f>
        <v>413.5577038218172</v>
      </c>
      <c r="K70" s="2">
        <f>TREND(Calibration!$A$2:$A$4,Calibration!$C$2:$C$4,E70)</f>
        <v>576.96235568322697</v>
      </c>
      <c r="L70" s="2">
        <f>TREND(Calibration!$A$2:$A$4,Calibration!$D$2:$D$4,G70)</f>
        <v>690.98125138398564</v>
      </c>
    </row>
    <row r="71" spans="1:12" x14ac:dyDescent="0.25">
      <c r="A71">
        <v>345092</v>
      </c>
      <c r="B71">
        <v>14.539999959999999</v>
      </c>
      <c r="C71">
        <v>0.64639997000000005</v>
      </c>
      <c r="D71">
        <v>1303.0689697299999</v>
      </c>
      <c r="E71">
        <v>1.4623999599999999</v>
      </c>
      <c r="F71">
        <v>688.03698729999996</v>
      </c>
      <c r="G71">
        <v>1.7719000600000001</v>
      </c>
      <c r="H71">
        <v>9.9000003020963209E+37</v>
      </c>
      <c r="J71" s="2">
        <f>TREND(Calibration!$A$2:$A$4,Calibration!$B$2:$B$4,C71)</f>
        <v>413.18965679083362</v>
      </c>
      <c r="K71" s="2">
        <f>TREND(Calibration!$A$2:$A$4,Calibration!$C$2:$C$4,E71)</f>
        <v>571.90501636965496</v>
      </c>
      <c r="L71" s="2">
        <f>TREND(Calibration!$A$2:$A$4,Calibration!$D$2:$D$4,G71)</f>
        <v>689.41478044047631</v>
      </c>
    </row>
    <row r="72" spans="1:12" x14ac:dyDescent="0.25">
      <c r="A72">
        <v>350093</v>
      </c>
      <c r="B72">
        <v>14.53100014</v>
      </c>
      <c r="C72">
        <v>0.65020001000000005</v>
      </c>
      <c r="D72">
        <v>530.65197753999996</v>
      </c>
      <c r="E72">
        <v>1.4861999800000001</v>
      </c>
      <c r="F72">
        <v>9.9000003020963209E+37</v>
      </c>
      <c r="G72">
        <v>1.77569997</v>
      </c>
      <c r="H72">
        <v>9.9000003020963209E+37</v>
      </c>
      <c r="J72" s="2">
        <f>TREND(Calibration!$A$2:$A$4,Calibration!$B$2:$B$4,C72)</f>
        <v>415.52049046795355</v>
      </c>
      <c r="K72" s="2">
        <f>TREND(Calibration!$A$2:$A$4,Calibration!$C$2:$C$4,E72)</f>
        <v>581.53415999786432</v>
      </c>
      <c r="L72" s="2">
        <f>TREND(Calibration!$A$2:$A$4,Calibration!$D$2:$D$4,G72)</f>
        <v>690.98125138398564</v>
      </c>
    </row>
    <row r="73" spans="1:12" x14ac:dyDescent="0.25">
      <c r="A73">
        <v>355092</v>
      </c>
      <c r="B73">
        <v>14.43299961</v>
      </c>
      <c r="C73">
        <v>0.64910000999999995</v>
      </c>
      <c r="D73">
        <v>864.63500977000001</v>
      </c>
      <c r="E73">
        <v>1.48730004</v>
      </c>
      <c r="F73">
        <v>9.9000003020963209E+37</v>
      </c>
      <c r="G73">
        <v>1.7928999699999999</v>
      </c>
      <c r="H73">
        <v>1287.2979736299999</v>
      </c>
      <c r="J73" s="2">
        <f>TREND(Calibration!$A$2:$A$4,Calibration!$B$2:$B$4,C73)</f>
        <v>414.84578255834413</v>
      </c>
      <c r="K73" s="2">
        <f>TREND(Calibration!$A$2:$A$4,Calibration!$C$2:$C$4,E73)</f>
        <v>581.97922835241388</v>
      </c>
      <c r="L73" s="2">
        <f>TREND(Calibration!$A$2:$A$4,Calibration!$D$2:$D$4,G73)</f>
        <v>698.07176148247743</v>
      </c>
    </row>
    <row r="74" spans="1:12" x14ac:dyDescent="0.25">
      <c r="A74">
        <v>360092</v>
      </c>
      <c r="B74">
        <v>14.315999980000001</v>
      </c>
      <c r="C74">
        <v>0.64639997000000005</v>
      </c>
      <c r="D74">
        <v>1362.5340576200001</v>
      </c>
      <c r="E74">
        <v>1.4726999999999999</v>
      </c>
      <c r="F74">
        <v>1160.92700195</v>
      </c>
      <c r="G74">
        <v>1.7859</v>
      </c>
      <c r="H74">
        <v>9.9000003020963209E+37</v>
      </c>
      <c r="J74" s="2">
        <f>TREND(Calibration!$A$2:$A$4,Calibration!$B$2:$B$4,C74)</f>
        <v>413.18965679083362</v>
      </c>
      <c r="K74" s="2">
        <f>TREND(Calibration!$A$2:$A$4,Calibration!$C$2:$C$4,E74)</f>
        <v>576.07226347853555</v>
      </c>
      <c r="L74" s="2">
        <f>TREND(Calibration!$A$2:$A$4,Calibration!$D$2:$D$4,G74)</f>
        <v>695.18610113514376</v>
      </c>
    </row>
    <row r="75" spans="1:12" x14ac:dyDescent="0.25">
      <c r="A75">
        <v>365093</v>
      </c>
      <c r="B75">
        <v>14.23499966</v>
      </c>
      <c r="C75">
        <v>0.65339999999999998</v>
      </c>
      <c r="D75">
        <v>720.04302978999999</v>
      </c>
      <c r="E75">
        <v>1.4678000200000001</v>
      </c>
      <c r="F75">
        <v>9.9000003020963209E+37</v>
      </c>
      <c r="G75">
        <v>1.7940000300000001</v>
      </c>
      <c r="H75">
        <v>1264.54394531</v>
      </c>
      <c r="J75" s="2">
        <f>TREND(Calibration!$A$2:$A$4,Calibration!$B$2:$B$4,C75)</f>
        <v>417.48327098038152</v>
      </c>
      <c r="K75" s="2">
        <f>TREND(Calibration!$A$2:$A$4,Calibration!$C$2:$C$4,E75)</f>
        <v>574.08980248920227</v>
      </c>
      <c r="L75" s="2">
        <f>TREND(Calibration!$A$2:$A$4,Calibration!$D$2:$D$4,G75)</f>
        <v>698.52524907195118</v>
      </c>
    </row>
    <row r="76" spans="1:12" x14ac:dyDescent="0.25">
      <c r="A76">
        <v>370106</v>
      </c>
      <c r="B76">
        <v>14.17700005</v>
      </c>
      <c r="C76">
        <v>0.65240001999999997</v>
      </c>
      <c r="D76">
        <v>944.18902588000003</v>
      </c>
      <c r="E76">
        <v>1.5402</v>
      </c>
      <c r="F76">
        <v>1218.3840332</v>
      </c>
      <c r="G76">
        <v>1.77999997</v>
      </c>
      <c r="H76">
        <v>9.9000003020963209E+37</v>
      </c>
      <c r="J76" s="2">
        <f>TREND(Calibration!$A$2:$A$4,Calibration!$B$2:$B$4,C76)</f>
        <v>416.86991242088044</v>
      </c>
      <c r="K76" s="2">
        <f>TREND(Calibration!$A$2:$A$4,Calibration!$C$2:$C$4,E76)</f>
        <v>603.38178653373177</v>
      </c>
      <c r="L76" s="2">
        <f>TREND(Calibration!$A$2:$A$4,Calibration!$D$2:$D$4,G76)</f>
        <v>692.7538789086085</v>
      </c>
    </row>
    <row r="77" spans="1:12" x14ac:dyDescent="0.25">
      <c r="A77">
        <v>375093</v>
      </c>
      <c r="B77">
        <v>14.22900009</v>
      </c>
      <c r="C77">
        <v>0.65069997000000002</v>
      </c>
      <c r="D77">
        <v>622.95697021000001</v>
      </c>
      <c r="E77">
        <v>1.5509999999999999</v>
      </c>
      <c r="F77">
        <v>1136.12597656</v>
      </c>
      <c r="G77">
        <v>1.7805000499999999</v>
      </c>
      <c r="H77">
        <v>9.9000003020963209E+37</v>
      </c>
      <c r="J77" s="2">
        <f>TREND(Calibration!$A$2:$A$4,Calibration!$B$2:$B$4,C77)</f>
        <v>415.82715134657923</v>
      </c>
      <c r="K77" s="2">
        <f>TREND(Calibration!$A$2:$A$4,Calibration!$C$2:$C$4,E77)</f>
        <v>607.75131022256301</v>
      </c>
      <c r="L77" s="2">
        <f>TREND(Calibration!$A$2:$A$4,Calibration!$D$2:$D$4,G77)</f>
        <v>692.96003136733259</v>
      </c>
    </row>
    <row r="78" spans="1:12" x14ac:dyDescent="0.25">
      <c r="A78">
        <v>380093</v>
      </c>
      <c r="B78">
        <v>14.397999759999999</v>
      </c>
      <c r="C78">
        <v>0.65560001000000001</v>
      </c>
      <c r="D78">
        <v>343.04800415</v>
      </c>
      <c r="E78">
        <v>1.5379999900000001</v>
      </c>
      <c r="F78">
        <v>9.9000003020963209E+37</v>
      </c>
      <c r="G78">
        <v>1.79190004</v>
      </c>
      <c r="H78">
        <v>1128.2030029299999</v>
      </c>
      <c r="J78" s="2">
        <f>TREND(Calibration!$A$2:$A$4,Calibration!$B$2:$B$4,C78)</f>
        <v>418.83269293330846</v>
      </c>
      <c r="K78" s="2">
        <f>TREND(Calibration!$A$2:$A$4,Calibration!$C$2:$C$4,E78)</f>
        <v>602.49169432904046</v>
      </c>
      <c r="L78" s="2">
        <f>TREND(Calibration!$A$2:$A$4,Calibration!$D$2:$D$4,G78)</f>
        <v>697.65955137999003</v>
      </c>
    </row>
    <row r="79" spans="1:12" x14ac:dyDescent="0.25">
      <c r="A79">
        <v>385094</v>
      </c>
      <c r="B79">
        <v>14.54300022</v>
      </c>
      <c r="C79">
        <v>0.65399998000000004</v>
      </c>
      <c r="D79">
        <v>1066.82299805</v>
      </c>
      <c r="E79">
        <v>1.5418000199999999</v>
      </c>
      <c r="F79">
        <v>1107.80200195</v>
      </c>
      <c r="G79">
        <v>1.79130006</v>
      </c>
      <c r="H79">
        <v>9.9000003020963209E+37</v>
      </c>
      <c r="J79" s="2">
        <f>TREND(Calibration!$A$2:$A$4,Calibration!$B$2:$B$4,C79)</f>
        <v>417.85128120911554</v>
      </c>
      <c r="K79" s="2">
        <f>TREND(Calibration!$A$2:$A$4,Calibration!$C$2:$C$4,E79)</f>
        <v>604.02913146823209</v>
      </c>
      <c r="L79" s="2">
        <f>TREND(Calibration!$A$2:$A$4,Calibration!$D$2:$D$4,G79)</f>
        <v>697.41221624924037</v>
      </c>
    </row>
    <row r="80" spans="1:12" x14ac:dyDescent="0.25">
      <c r="A80">
        <v>390093</v>
      </c>
      <c r="B80">
        <v>14.602000240000001</v>
      </c>
      <c r="C80">
        <v>0.65560001000000001</v>
      </c>
      <c r="D80">
        <v>980.53601074000005</v>
      </c>
      <c r="E80">
        <v>1.5348000500000001</v>
      </c>
      <c r="F80">
        <v>9.9000003020963209E+37</v>
      </c>
      <c r="G80">
        <v>1.7826999400000001</v>
      </c>
      <c r="H80">
        <v>1363.48706055</v>
      </c>
      <c r="J80" s="2">
        <f>TREND(Calibration!$A$2:$A$4,Calibration!$B$2:$B$4,C80)</f>
        <v>418.83269293330846</v>
      </c>
      <c r="K80" s="2">
        <f>TREND(Calibration!$A$2:$A$4,Calibration!$C$2:$C$4,E80)</f>
        <v>601.19704491859238</v>
      </c>
      <c r="L80" s="2">
        <f>TREND(Calibration!$A$2:$A$4,Calibration!$D$2:$D$4,G80)</f>
        <v>693.86691173131942</v>
      </c>
    </row>
    <row r="81" spans="1:12" x14ac:dyDescent="0.25">
      <c r="A81">
        <v>395092</v>
      </c>
      <c r="B81">
        <v>14.62100029</v>
      </c>
      <c r="C81">
        <v>0.65509998999999997</v>
      </c>
      <c r="D81">
        <v>636.27600098000005</v>
      </c>
      <c r="E81">
        <v>1.5169999599999999</v>
      </c>
      <c r="F81">
        <v>9.9000003020963209E+37</v>
      </c>
      <c r="G81">
        <v>1.80050004</v>
      </c>
      <c r="H81">
        <v>9.9000003020963209E+37</v>
      </c>
      <c r="J81" s="2">
        <f>TREND(Calibration!$A$2:$A$4,Calibration!$B$2:$B$4,C81)</f>
        <v>418.52599525243312</v>
      </c>
      <c r="K81" s="2">
        <f>TREND(Calibration!$A$2:$A$4,Calibration!$C$2:$C$4,E81)</f>
        <v>593.99538612985805</v>
      </c>
      <c r="L81" s="2">
        <f>TREND(Calibration!$A$2:$A$4,Calibration!$D$2:$D$4,G81)</f>
        <v>701.20480642923587</v>
      </c>
    </row>
    <row r="82" spans="1:12" x14ac:dyDescent="0.25">
      <c r="A82">
        <v>400093</v>
      </c>
      <c r="B82">
        <v>14.602000240000001</v>
      </c>
      <c r="C82">
        <v>0.66049999000000004</v>
      </c>
      <c r="D82">
        <v>508.31900023999998</v>
      </c>
      <c r="E82">
        <v>1.52719998</v>
      </c>
      <c r="F82">
        <v>9.9000003020963209E+37</v>
      </c>
      <c r="G82">
        <v>1.7805000499999999</v>
      </c>
      <c r="H82">
        <v>9.9000003020963209E+37</v>
      </c>
      <c r="J82" s="2">
        <f>TREND(Calibration!$A$2:$A$4,Calibration!$B$2:$B$4,C82)</f>
        <v>421.83819771778815</v>
      </c>
      <c r="K82" s="2">
        <f>TREND(Calibration!$A$2:$A$4,Calibration!$C$2:$C$4,E82)</f>
        <v>598.12216659435376</v>
      </c>
      <c r="L82" s="2">
        <f>TREND(Calibration!$A$2:$A$4,Calibration!$D$2:$D$4,G82)</f>
        <v>692.96003136733259</v>
      </c>
    </row>
    <row r="83" spans="1:12" x14ac:dyDescent="0.25">
      <c r="A83">
        <v>405106</v>
      </c>
      <c r="B83">
        <v>14.57299995</v>
      </c>
      <c r="C83">
        <v>0.66100000999999997</v>
      </c>
      <c r="D83">
        <v>984.51501465000001</v>
      </c>
      <c r="E83">
        <v>1.5348000500000001</v>
      </c>
      <c r="F83">
        <v>9.9000003020963209E+37</v>
      </c>
      <c r="G83">
        <v>1.7669999599999999</v>
      </c>
      <c r="H83">
        <v>9.9000003020963209E+37</v>
      </c>
      <c r="J83" s="2">
        <f>TREND(Calibration!$A$2:$A$4,Calibration!$B$2:$B$4,C83)</f>
        <v>422.14489539866344</v>
      </c>
      <c r="K83" s="2">
        <f>TREND(Calibration!$A$2:$A$4,Calibration!$C$2:$C$4,E83)</f>
        <v>601.19704491859238</v>
      </c>
      <c r="L83" s="2">
        <f>TREND(Calibration!$A$2:$A$4,Calibration!$D$2:$D$4,G83)</f>
        <v>687.39476831642855</v>
      </c>
    </row>
    <row r="84" spans="1:12" x14ac:dyDescent="0.25">
      <c r="A84">
        <v>410094</v>
      </c>
      <c r="B84">
        <v>14.6079998</v>
      </c>
      <c r="C84">
        <v>0.67070001000000001</v>
      </c>
      <c r="D84">
        <v>114.55500031</v>
      </c>
      <c r="E84">
        <v>1.5055999799999999</v>
      </c>
      <c r="F84">
        <v>9.9000003020963209E+37</v>
      </c>
      <c r="G84">
        <v>1.7665</v>
      </c>
      <c r="H84">
        <v>1195.5290527300001</v>
      </c>
      <c r="J84" s="2">
        <f>TREND(Calibration!$A$2:$A$4,Calibration!$B$2:$B$4,C84)</f>
        <v>428.09459241976401</v>
      </c>
      <c r="K84" s="2">
        <f>TREND(Calibration!$A$2:$A$4,Calibration!$C$2:$C$4,E84)</f>
        <v>589.38311921669106</v>
      </c>
      <c r="L84" s="2">
        <f>TREND(Calibration!$A$2:$A$4,Calibration!$D$2:$D$4,G84)</f>
        <v>687.18866532637958</v>
      </c>
    </row>
    <row r="85" spans="1:12" x14ac:dyDescent="0.25">
      <c r="A85">
        <v>415093</v>
      </c>
      <c r="B85">
        <v>14.539999959999999</v>
      </c>
      <c r="C85">
        <v>0.66750001999999997</v>
      </c>
      <c r="D85">
        <v>706.80798340000001</v>
      </c>
      <c r="E85">
        <v>1.5240000499999999</v>
      </c>
      <c r="F85">
        <v>9.9000003020963209E+37</v>
      </c>
      <c r="G85">
        <v>1.76429999</v>
      </c>
      <c r="H85">
        <v>9.9000003020963209E+37</v>
      </c>
      <c r="J85" s="2">
        <f>TREND(Calibration!$A$2:$A$4,Calibration!$B$2:$B$4,C85)</f>
        <v>426.13181190733599</v>
      </c>
      <c r="K85" s="2">
        <f>TREND(Calibration!$A$2:$A$4,Calibration!$C$2:$C$4,E85)</f>
        <v>596.82752122976092</v>
      </c>
      <c r="L85" s="2">
        <f>TREND(Calibration!$A$2:$A$4,Calibration!$D$2:$D$4,G85)</f>
        <v>686.28173549371786</v>
      </c>
    </row>
    <row r="86" spans="1:12" x14ac:dyDescent="0.25">
      <c r="A86">
        <v>420093</v>
      </c>
      <c r="B86">
        <v>14.43299961</v>
      </c>
      <c r="C86">
        <v>0.66149997999999999</v>
      </c>
      <c r="D86">
        <v>883.80297852000001</v>
      </c>
      <c r="E86">
        <v>1.54069996</v>
      </c>
      <c r="F86">
        <v>9.9000003020963209E+37</v>
      </c>
      <c r="G86">
        <v>1.7669999599999999</v>
      </c>
      <c r="H86">
        <v>9.9000003020963209E+37</v>
      </c>
      <c r="J86" s="2">
        <f>TREND(Calibration!$A$2:$A$4,Calibration!$B$2:$B$4,C86)</f>
        <v>422.45156241099738</v>
      </c>
      <c r="K86" s="2">
        <f>TREND(Calibration!$A$2:$A$4,Calibration!$C$2:$C$4,E86)</f>
        <v>603.58406311368242</v>
      </c>
      <c r="L86" s="2">
        <f>TREND(Calibration!$A$2:$A$4,Calibration!$D$2:$D$4,G86)</f>
        <v>687.39476831642855</v>
      </c>
    </row>
    <row r="87" spans="1:12" x14ac:dyDescent="0.25">
      <c r="A87">
        <v>425094</v>
      </c>
      <c r="B87">
        <v>14.4659996</v>
      </c>
      <c r="C87">
        <v>0.66210002000000001</v>
      </c>
      <c r="D87">
        <v>657.70800781000003</v>
      </c>
      <c r="E87">
        <v>1.51859999</v>
      </c>
      <c r="F87">
        <v>9.9000003020963209E+37</v>
      </c>
      <c r="G87">
        <v>1.76429999</v>
      </c>
      <c r="H87">
        <v>1239.5169677700001</v>
      </c>
      <c r="J87" s="2">
        <f>TREND(Calibration!$A$2:$A$4,Calibration!$B$2:$B$4,C87)</f>
        <v>422.81960944198107</v>
      </c>
      <c r="K87" s="2">
        <f>TREND(Calibration!$A$2:$A$4,Calibration!$C$2:$C$4,E87)</f>
        <v>594.64273511021372</v>
      </c>
      <c r="L87" s="2">
        <f>TREND(Calibration!$A$2:$A$4,Calibration!$D$2:$D$4,G87)</f>
        <v>686.28173549371786</v>
      </c>
    </row>
    <row r="88" spans="1:12" x14ac:dyDescent="0.25">
      <c r="A88">
        <v>430093</v>
      </c>
      <c r="B88">
        <v>14.57299995</v>
      </c>
      <c r="C88">
        <v>0.66700000000000004</v>
      </c>
      <c r="D88">
        <v>783.68798828000001</v>
      </c>
      <c r="E88">
        <v>1.5262000600000001</v>
      </c>
      <c r="F88">
        <v>9.9000003020963209E+37</v>
      </c>
      <c r="G88">
        <v>1.7669999599999999</v>
      </c>
      <c r="H88">
        <v>9.9000003020963209E+37</v>
      </c>
      <c r="J88" s="2">
        <f>TREND(Calibration!$A$2:$A$4,Calibration!$B$2:$B$4,C88)</f>
        <v>425.8251142264607</v>
      </c>
      <c r="K88" s="2">
        <f>TREND(Calibration!$A$2:$A$4,Calibration!$C$2:$C$4,E88)</f>
        <v>597.71761343445235</v>
      </c>
      <c r="L88" s="2">
        <f>TREND(Calibration!$A$2:$A$4,Calibration!$D$2:$D$4,G88)</f>
        <v>687.39476831642855</v>
      </c>
    </row>
    <row r="89" spans="1:12" x14ac:dyDescent="0.25">
      <c r="A89">
        <v>435093</v>
      </c>
      <c r="B89">
        <v>14.64099979</v>
      </c>
      <c r="C89">
        <v>0.66320002</v>
      </c>
      <c r="D89">
        <v>738.90100098000005</v>
      </c>
      <c r="E89">
        <v>1.5359</v>
      </c>
      <c r="F89">
        <v>9.9000003020963209E+37</v>
      </c>
      <c r="G89">
        <v>1.77030003</v>
      </c>
      <c r="H89">
        <v>9.9000003020963209E+37</v>
      </c>
      <c r="J89" s="2">
        <f>TREND(Calibration!$A$2:$A$4,Calibration!$B$2:$B$4,C89)</f>
        <v>423.49431735159038</v>
      </c>
      <c r="K89" s="2">
        <f>TREND(Calibration!$A$2:$A$4,Calibration!$C$2:$C$4,E89)</f>
        <v>601.64206876873402</v>
      </c>
      <c r="L89" s="2">
        <f>TREND(Calibration!$A$2:$A$4,Calibration!$D$2:$D$4,G89)</f>
        <v>688.75518573856402</v>
      </c>
    </row>
    <row r="90" spans="1:12" x14ac:dyDescent="0.25">
      <c r="A90">
        <v>440094</v>
      </c>
      <c r="B90">
        <v>14.692999840000001</v>
      </c>
      <c r="C90">
        <v>0.65509998999999997</v>
      </c>
      <c r="D90">
        <v>1329.7209472699999</v>
      </c>
      <c r="E90">
        <v>1.5175000400000001</v>
      </c>
      <c r="F90">
        <v>936.88000488</v>
      </c>
      <c r="G90">
        <v>1.8118000000000001</v>
      </c>
      <c r="H90">
        <v>9.9000003020963209E+37</v>
      </c>
      <c r="J90" s="2">
        <f>TREND(Calibration!$A$2:$A$4,Calibration!$B$2:$B$4,C90)</f>
        <v>418.52599525243312</v>
      </c>
      <c r="K90" s="2">
        <f>TREND(Calibration!$A$2:$A$4,Calibration!$C$2:$C$4,E90)</f>
        <v>594.19771126007208</v>
      </c>
      <c r="L90" s="2">
        <f>TREND(Calibration!$A$2:$A$4,Calibration!$D$2:$D$4,G90)</f>
        <v>705.86309017880308</v>
      </c>
    </row>
    <row r="91" spans="1:12" x14ac:dyDescent="0.25">
      <c r="A91">
        <v>445094</v>
      </c>
      <c r="B91">
        <v>14.692999840000001</v>
      </c>
      <c r="C91">
        <v>0.65880000999999999</v>
      </c>
      <c r="D91">
        <v>423.85400391000002</v>
      </c>
      <c r="E91">
        <v>1.5471999599999999</v>
      </c>
      <c r="F91">
        <v>9.9000003020963209E+37</v>
      </c>
      <c r="G91">
        <v>1.81830001</v>
      </c>
      <c r="H91">
        <v>1110.84802246</v>
      </c>
      <c r="J91" s="2">
        <f>TREND(Calibration!$A$2:$A$4,Calibration!$B$2:$B$4,C91)</f>
        <v>420.79547957944476</v>
      </c>
      <c r="K91" s="2">
        <f>TREND(Calibration!$A$2:$A$4,Calibration!$C$2:$C$4,E91)</f>
        <v>606.21386903751613</v>
      </c>
      <c r="L91" s="2">
        <f>TREND(Calibration!$A$2:$A$4,Calibration!$D$2:$D$4,G91)</f>
        <v>708.54264753608788</v>
      </c>
    </row>
    <row r="92" spans="1:12" x14ac:dyDescent="0.25">
      <c r="A92">
        <v>450093</v>
      </c>
      <c r="B92">
        <v>14.60499954</v>
      </c>
      <c r="C92">
        <v>0.66210002000000001</v>
      </c>
      <c r="D92">
        <v>772.78399658000001</v>
      </c>
      <c r="E92">
        <v>1.4835</v>
      </c>
      <c r="F92">
        <v>9.9000003020963209E+37</v>
      </c>
      <c r="G92">
        <v>1.79190004</v>
      </c>
      <c r="H92">
        <v>9.9000003020963209E+37</v>
      </c>
      <c r="J92" s="2">
        <f>TREND(Calibration!$A$2:$A$4,Calibration!$B$2:$B$4,C92)</f>
        <v>422.81960944198107</v>
      </c>
      <c r="K92" s="2">
        <f>TREND(Calibration!$A$2:$A$4,Calibration!$C$2:$C$4,E92)</f>
        <v>580.44178716736701</v>
      </c>
      <c r="L92" s="2">
        <f>TREND(Calibration!$A$2:$A$4,Calibration!$D$2:$D$4,G92)</f>
        <v>697.65955137999003</v>
      </c>
    </row>
    <row r="93" spans="1:12" x14ac:dyDescent="0.25">
      <c r="A93">
        <v>455093</v>
      </c>
      <c r="B93">
        <v>14.53100014</v>
      </c>
      <c r="C93">
        <v>0.65719998000000002</v>
      </c>
      <c r="D93">
        <v>888.81500243999994</v>
      </c>
      <c r="E93">
        <v>1.43700004</v>
      </c>
      <c r="F93">
        <v>9.9000003020963209E+37</v>
      </c>
      <c r="G93">
        <v>1.78380001</v>
      </c>
      <c r="H93">
        <v>9.9000003020963209E+37</v>
      </c>
      <c r="J93" s="2">
        <f>TREND(Calibration!$A$2:$A$4,Calibration!$B$2:$B$4,C93)</f>
        <v>419.81406785525184</v>
      </c>
      <c r="K93" s="2">
        <f>TREND(Calibration!$A$2:$A$4,Calibration!$C$2:$C$4,E93)</f>
        <v>561.62857635720854</v>
      </c>
      <c r="L93" s="2">
        <f>TREND(Calibration!$A$2:$A$4,Calibration!$D$2:$D$4,G93)</f>
        <v>694.32040344318261</v>
      </c>
    </row>
    <row r="94" spans="1:12" x14ac:dyDescent="0.25">
      <c r="A94">
        <v>460094</v>
      </c>
      <c r="B94">
        <v>14.375</v>
      </c>
      <c r="C94">
        <v>0.65939999000000005</v>
      </c>
      <c r="D94">
        <v>703.31799316000001</v>
      </c>
      <c r="E94">
        <v>1.49109995</v>
      </c>
      <c r="F94">
        <v>9.9000003020963209E+37</v>
      </c>
      <c r="G94">
        <v>1.75189996</v>
      </c>
      <c r="H94">
        <v>9.9000003020963209E+37</v>
      </c>
      <c r="J94" s="2">
        <f>TREND(Calibration!$A$2:$A$4,Calibration!$B$2:$B$4,C94)</f>
        <v>421.16348980817878</v>
      </c>
      <c r="K94" s="2">
        <f>TREND(Calibration!$A$2:$A$4,Calibration!$C$2:$C$4,E94)</f>
        <v>583.51661694134236</v>
      </c>
      <c r="L94" s="2">
        <f>TREND(Calibration!$A$2:$A$4,Calibration!$D$2:$D$4,G94)</f>
        <v>681.16996003228746</v>
      </c>
    </row>
    <row r="95" spans="1:12" x14ac:dyDescent="0.25">
      <c r="A95">
        <v>465093</v>
      </c>
      <c r="B95">
        <v>14.23200035</v>
      </c>
      <c r="C95">
        <v>0.65289998000000005</v>
      </c>
      <c r="D95">
        <v>1267.4420166</v>
      </c>
      <c r="E95">
        <v>1.4835</v>
      </c>
      <c r="F95">
        <v>878.71899413999995</v>
      </c>
      <c r="G95">
        <v>1.7475999600000001</v>
      </c>
      <c r="H95">
        <v>9.9000003020963209E+37</v>
      </c>
      <c r="J95" s="2">
        <f>TREND(Calibration!$A$2:$A$4,Calibration!$B$2:$B$4,C95)</f>
        <v>417.17657329950623</v>
      </c>
      <c r="K95" s="2">
        <f>TREND(Calibration!$A$2:$A$4,Calibration!$C$2:$C$4,E95)</f>
        <v>580.44178716736701</v>
      </c>
      <c r="L95" s="2">
        <f>TREND(Calibration!$A$2:$A$4,Calibration!$D$2:$D$4,G95)</f>
        <v>679.39733250766449</v>
      </c>
    </row>
    <row r="96" spans="1:12" x14ac:dyDescent="0.25">
      <c r="A96">
        <v>470093</v>
      </c>
      <c r="B96">
        <v>14.192999840000001</v>
      </c>
      <c r="C96">
        <v>0.66100000999999997</v>
      </c>
      <c r="D96">
        <v>572.81799316000001</v>
      </c>
      <c r="E96">
        <v>1.45159996</v>
      </c>
      <c r="F96">
        <v>1108.7270507799999</v>
      </c>
      <c r="G96">
        <v>1.7595000300000001</v>
      </c>
      <c r="H96">
        <v>9.9000003020963209E+37</v>
      </c>
      <c r="J96" s="2">
        <f>TREND(Calibration!$A$2:$A$4,Calibration!$B$2:$B$4,C96)</f>
        <v>422.14489539866344</v>
      </c>
      <c r="K96" s="2">
        <f>TREND(Calibration!$A$2:$A$4,Calibration!$C$2:$C$4,E96)</f>
        <v>567.53549268082361</v>
      </c>
      <c r="L96" s="2">
        <f>TREND(Calibration!$A$2:$A$4,Calibration!$D$2:$D$4,G96)</f>
        <v>684.30300497904591</v>
      </c>
    </row>
    <row r="97" spans="1:12" x14ac:dyDescent="0.25">
      <c r="A97">
        <v>475093</v>
      </c>
      <c r="B97">
        <v>14.222000120000001</v>
      </c>
      <c r="C97">
        <v>0.65780002000000004</v>
      </c>
      <c r="D97">
        <v>549.84899901999995</v>
      </c>
      <c r="E97">
        <v>1.4667999700000001</v>
      </c>
      <c r="F97">
        <v>1149.11096191</v>
      </c>
      <c r="G97">
        <v>1.7832000299999999</v>
      </c>
      <c r="H97">
        <v>9.9000003020963209E+37</v>
      </c>
      <c r="J97" s="2">
        <f>TREND(Calibration!$A$2:$A$4,Calibration!$B$2:$B$4,C97)</f>
        <v>420.18211488623547</v>
      </c>
      <c r="K97" s="2">
        <f>TREND(Calibration!$A$2:$A$4,Calibration!$C$2:$C$4,E97)</f>
        <v>573.68519673318235</v>
      </c>
      <c r="L97" s="2">
        <f>TREND(Calibration!$A$2:$A$4,Calibration!$D$2:$D$4,G97)</f>
        <v>694.07306831243295</v>
      </c>
    </row>
    <row r="98" spans="1:12" x14ac:dyDescent="0.25">
      <c r="A98">
        <v>480093</v>
      </c>
      <c r="B98">
        <v>14.303000450000001</v>
      </c>
      <c r="C98">
        <v>0.64749997999999997</v>
      </c>
      <c r="D98">
        <v>618.88897704999999</v>
      </c>
      <c r="E98">
        <v>1.4337999800000001</v>
      </c>
      <c r="F98">
        <v>915.12902831999997</v>
      </c>
      <c r="G98">
        <v>1.79779994</v>
      </c>
      <c r="H98">
        <v>9.9000003020963209E+37</v>
      </c>
      <c r="J98" s="2">
        <f>TREND(Calibration!$A$2:$A$4,Calibration!$B$2:$B$4,C98)</f>
        <v>413.8643708341512</v>
      </c>
      <c r="K98" s="2">
        <f>TREND(Calibration!$A$2:$A$4,Calibration!$C$2:$C$4,E98)</f>
        <v>560.33387839649731</v>
      </c>
      <c r="L98" s="2">
        <f>TREND(Calibration!$A$2:$A$4,Calibration!$D$2:$D$4,G98)</f>
        <v>700.09172001546051</v>
      </c>
    </row>
    <row r="99" spans="1:12" x14ac:dyDescent="0.25">
      <c r="A99">
        <v>485092</v>
      </c>
      <c r="B99">
        <v>14.42700005</v>
      </c>
      <c r="C99">
        <v>0.65399998000000004</v>
      </c>
      <c r="D99">
        <v>827.51898193</v>
      </c>
      <c r="E99">
        <v>1.4947999700000001</v>
      </c>
      <c r="F99">
        <v>797.51898193</v>
      </c>
      <c r="G99">
        <v>1.8009999999999999</v>
      </c>
      <c r="H99">
        <v>9.9000003020963209E+37</v>
      </c>
      <c r="J99" s="2">
        <f>TREND(Calibration!$A$2:$A$4,Calibration!$B$2:$B$4,C99)</f>
        <v>417.85128120911554</v>
      </c>
      <c r="K99" s="2">
        <f>TREND(Calibration!$A$2:$A$4,Calibration!$C$2:$C$4,E99)</f>
        <v>585.01359148200447</v>
      </c>
      <c r="L99" s="2">
        <f>TREND(Calibration!$A$2:$A$4,Calibration!$D$2:$D$4,G99)</f>
        <v>701.41090941928485</v>
      </c>
    </row>
    <row r="100" spans="1:12" x14ac:dyDescent="0.25">
      <c r="A100">
        <v>490093</v>
      </c>
      <c r="B100">
        <v>14.51799965</v>
      </c>
      <c r="C100">
        <v>0.64969999</v>
      </c>
      <c r="D100">
        <v>992.61999512</v>
      </c>
      <c r="E100">
        <v>1.5467</v>
      </c>
      <c r="F100">
        <v>861.51202393000005</v>
      </c>
      <c r="G100">
        <v>1.78429997</v>
      </c>
      <c r="H100">
        <v>9.9000003020963209E+37</v>
      </c>
      <c r="J100" s="2">
        <f>TREND(Calibration!$A$2:$A$4,Calibration!$B$2:$B$4,C100)</f>
        <v>415.21379278707821</v>
      </c>
      <c r="K100" s="2">
        <f>TREND(Calibration!$A$2:$A$4,Calibration!$C$2:$C$4,E100)</f>
        <v>606.01159245756537</v>
      </c>
      <c r="L100" s="2">
        <f>TREND(Calibration!$A$2:$A$4,Calibration!$D$2:$D$4,G100)</f>
        <v>694.52650643323148</v>
      </c>
    </row>
    <row r="101" spans="1:12" x14ac:dyDescent="0.25">
      <c r="A101">
        <v>495091</v>
      </c>
      <c r="B101">
        <v>14.59500027</v>
      </c>
      <c r="C101">
        <v>0.65240001999999997</v>
      </c>
      <c r="D101">
        <v>970.53399658000001</v>
      </c>
      <c r="E101">
        <v>1.51859999</v>
      </c>
      <c r="F101">
        <v>1016.54901123</v>
      </c>
      <c r="G101">
        <v>1.7950999700000001</v>
      </c>
      <c r="H101">
        <v>9.9000003020963209E+37</v>
      </c>
      <c r="J101" s="2">
        <f>TREND(Calibration!$A$2:$A$4,Calibration!$B$2:$B$4,C101)</f>
        <v>416.86991242088044</v>
      </c>
      <c r="K101" s="2">
        <f>TREND(Calibration!$A$2:$A$4,Calibration!$C$2:$C$4,E101)</f>
        <v>594.64273511021372</v>
      </c>
      <c r="L101" s="2">
        <f>TREND(Calibration!$A$2:$A$4,Calibration!$D$2:$D$4,G101)</f>
        <v>698.9786871927497</v>
      </c>
    </row>
    <row r="102" spans="1:12" x14ac:dyDescent="0.25">
      <c r="A102">
        <v>500092</v>
      </c>
      <c r="B102">
        <v>14.56000042</v>
      </c>
      <c r="C102">
        <v>0.65509998999999997</v>
      </c>
      <c r="D102">
        <v>9.9000003020963209E+37</v>
      </c>
      <c r="E102">
        <v>1.45650005</v>
      </c>
      <c r="F102">
        <v>23.481000900000002</v>
      </c>
      <c r="G102">
        <v>1.80970001</v>
      </c>
      <c r="H102">
        <v>9.9000003020963209E+37</v>
      </c>
      <c r="J102" s="2">
        <f>TREND(Calibration!$A$2:$A$4,Calibration!$B$2:$B$4,C102)</f>
        <v>418.52599525243312</v>
      </c>
      <c r="K102" s="2">
        <f>TREND(Calibration!$A$2:$A$4,Calibration!$C$2:$C$4,E102)</f>
        <v>569.51799817456492</v>
      </c>
      <c r="L102" s="2">
        <f>TREND(Calibration!$A$2:$A$4,Calibration!$D$2:$D$4,G102)</f>
        <v>704.99739248684193</v>
      </c>
    </row>
    <row r="103" spans="1:12" x14ac:dyDescent="0.25">
      <c r="A103">
        <v>505092</v>
      </c>
      <c r="B103">
        <v>14.53100014</v>
      </c>
      <c r="C103">
        <v>0.65990000999999998</v>
      </c>
      <c r="D103">
        <v>1122.9119873</v>
      </c>
      <c r="E103">
        <v>1.4073</v>
      </c>
      <c r="F103">
        <v>451.97698974999997</v>
      </c>
      <c r="G103">
        <v>1.79830003</v>
      </c>
      <c r="H103">
        <v>9.9000003020963209E+37</v>
      </c>
      <c r="J103" s="2">
        <f>TREND(Calibration!$A$2:$A$4,Calibration!$B$2:$B$4,C103)</f>
        <v>421.47018748905407</v>
      </c>
      <c r="K103" s="2">
        <f>TREND(Calibration!$A$2:$A$4,Calibration!$C$2:$C$4,E103)</f>
        <v>549.61237002950122</v>
      </c>
      <c r="L103" s="2">
        <f>TREND(Calibration!$A$2:$A$4,Calibration!$D$2:$D$4,G103)</f>
        <v>700.29787659657416</v>
      </c>
    </row>
    <row r="104" spans="1:12" x14ac:dyDescent="0.25">
      <c r="A104">
        <v>510091</v>
      </c>
      <c r="B104">
        <v>14.494999890000001</v>
      </c>
      <c r="C104">
        <v>0.66530001000000005</v>
      </c>
      <c r="D104">
        <v>620.85302734000004</v>
      </c>
      <c r="E104">
        <v>1.41439998</v>
      </c>
      <c r="F104">
        <v>1149.3869628899999</v>
      </c>
      <c r="G104">
        <v>1.7956000599999999</v>
      </c>
      <c r="H104">
        <v>1187.9739990200001</v>
      </c>
      <c r="J104" s="2">
        <f>TREND(Calibration!$A$2:$A$4,Calibration!$B$2:$B$4,C104)</f>
        <v>424.7823899544091</v>
      </c>
      <c r="K104" s="2">
        <f>TREND(Calibration!$A$2:$A$4,Calibration!$C$2:$C$4,E104)</f>
        <v>552.48491917767058</v>
      </c>
      <c r="L104" s="2">
        <f>TREND(Calibration!$A$2:$A$4,Calibration!$D$2:$D$4,G104)</f>
        <v>699.18484377386335</v>
      </c>
    </row>
    <row r="105" spans="1:12" x14ac:dyDescent="0.25">
      <c r="A105">
        <v>515091</v>
      </c>
      <c r="B105">
        <v>14.46899986</v>
      </c>
      <c r="C105">
        <v>0.66640001999999998</v>
      </c>
      <c r="D105">
        <v>1228.0889892600001</v>
      </c>
      <c r="E105">
        <v>1.4683999999999999</v>
      </c>
      <c r="F105">
        <v>962.93298340000001</v>
      </c>
      <c r="G105">
        <v>1.79349995</v>
      </c>
      <c r="H105">
        <v>9.9000003020963209E+37</v>
      </c>
      <c r="J105" s="2">
        <f>TREND(Calibration!$A$2:$A$4,Calibration!$B$2:$B$4,C105)</f>
        <v>425.45710399772662</v>
      </c>
      <c r="K105" s="2">
        <f>TREND(Calibration!$A$2:$A$4,Calibration!$C$2:$C$4,E105)</f>
        <v>574.33254571353791</v>
      </c>
      <c r="L105" s="2">
        <f>TREND(Calibration!$A$2:$A$4,Calibration!$D$2:$D$4,G105)</f>
        <v>698.31909661322709</v>
      </c>
    </row>
    <row r="106" spans="1:12" x14ac:dyDescent="0.25">
      <c r="A106">
        <v>520092</v>
      </c>
      <c r="B106">
        <v>14.51399994</v>
      </c>
      <c r="C106">
        <v>0.65880000999999999</v>
      </c>
      <c r="D106">
        <v>9.9000003020963209E+37</v>
      </c>
      <c r="E106">
        <v>1.4921</v>
      </c>
      <c r="F106">
        <v>630.29101562000005</v>
      </c>
      <c r="G106">
        <v>1.7881</v>
      </c>
      <c r="H106">
        <v>9.9000003020963209E+37</v>
      </c>
      <c r="J106" s="2">
        <f>TREND(Calibration!$A$2:$A$4,Calibration!$B$2:$B$4,C106)</f>
        <v>420.79547957944476</v>
      </c>
      <c r="K106" s="2">
        <f>TREND(Calibration!$A$2:$A$4,Calibration!$C$2:$C$4,E106)</f>
        <v>583.92122269736228</v>
      </c>
      <c r="L106" s="2">
        <f>TREND(Calibration!$A$2:$A$4,Calibration!$D$2:$D$4,G106)</f>
        <v>696.09302684541592</v>
      </c>
    </row>
    <row r="107" spans="1:12" x14ac:dyDescent="0.25">
      <c r="A107">
        <v>525104</v>
      </c>
      <c r="B107">
        <v>14.54699993</v>
      </c>
      <c r="C107">
        <v>0.65880000999999999</v>
      </c>
      <c r="D107">
        <v>903.27197265999996</v>
      </c>
      <c r="E107">
        <v>1.52289999</v>
      </c>
      <c r="F107">
        <v>842.92102050999995</v>
      </c>
      <c r="G107">
        <v>1.7907999800000001</v>
      </c>
      <c r="H107">
        <v>9.9000003020963209E+37</v>
      </c>
      <c r="J107" s="2">
        <f>TREND(Calibration!$A$2:$A$4,Calibration!$B$2:$B$4,C107)</f>
        <v>420.79547957944476</v>
      </c>
      <c r="K107" s="2">
        <f>TREND(Calibration!$A$2:$A$4,Calibration!$C$2:$C$4,E107)</f>
        <v>596.38245287521136</v>
      </c>
      <c r="L107" s="2">
        <f>TREND(Calibration!$A$2:$A$4,Calibration!$D$2:$D$4,G107)</f>
        <v>697.2060637905164</v>
      </c>
    </row>
    <row r="108" spans="1:12" x14ac:dyDescent="0.25">
      <c r="A108">
        <v>530092</v>
      </c>
      <c r="B108">
        <v>14.614999770000001</v>
      </c>
      <c r="C108">
        <v>0.65719998000000002</v>
      </c>
      <c r="D108">
        <v>1113.0739746100001</v>
      </c>
      <c r="E108">
        <v>1.4921</v>
      </c>
      <c r="F108">
        <v>814.59600829999999</v>
      </c>
      <c r="G108">
        <v>1.79729998</v>
      </c>
      <c r="H108">
        <v>9.9000003020963209E+37</v>
      </c>
      <c r="J108" s="2">
        <f>TREND(Calibration!$A$2:$A$4,Calibration!$B$2:$B$4,C108)</f>
        <v>419.81406785525184</v>
      </c>
      <c r="K108" s="2">
        <f>TREND(Calibration!$A$2:$A$4,Calibration!$C$2:$C$4,E108)</f>
        <v>583.92122269736228</v>
      </c>
      <c r="L108" s="2">
        <f>TREND(Calibration!$A$2:$A$4,Calibration!$D$2:$D$4,G108)</f>
        <v>699.88561702541153</v>
      </c>
    </row>
    <row r="109" spans="1:12" x14ac:dyDescent="0.25">
      <c r="A109">
        <v>535091</v>
      </c>
      <c r="B109">
        <v>14.73799992</v>
      </c>
      <c r="C109">
        <v>0.65829998000000001</v>
      </c>
      <c r="D109">
        <v>563.59002685999997</v>
      </c>
      <c r="E109">
        <v>1.5326000500000001</v>
      </c>
      <c r="F109">
        <v>9.9000003020963209E+37</v>
      </c>
      <c r="G109">
        <v>1.7719000600000001</v>
      </c>
      <c r="H109">
        <v>1046.9260253899999</v>
      </c>
      <c r="J109" s="2">
        <f>TREND(Calibration!$A$2:$A$4,Calibration!$B$2:$B$4,C109)</f>
        <v>420.48877576486115</v>
      </c>
      <c r="K109" s="2">
        <f>TREND(Calibration!$A$2:$A$4,Calibration!$C$2:$C$4,E109)</f>
        <v>600.30695675975642</v>
      </c>
      <c r="L109" s="2">
        <f>TREND(Calibration!$A$2:$A$4,Calibration!$D$2:$D$4,G109)</f>
        <v>689.41478044047631</v>
      </c>
    </row>
    <row r="110" spans="1:12" x14ac:dyDescent="0.25">
      <c r="A110">
        <v>540092</v>
      </c>
      <c r="B110">
        <v>14.77999973</v>
      </c>
      <c r="C110">
        <v>0.66210002000000001</v>
      </c>
      <c r="D110">
        <v>9.9000003020963209E+37</v>
      </c>
      <c r="E110">
        <v>1.54340005</v>
      </c>
      <c r="F110">
        <v>646.93499756000006</v>
      </c>
      <c r="G110">
        <v>1.7902</v>
      </c>
      <c r="H110">
        <v>9.9000003020963209E+37</v>
      </c>
      <c r="J110" s="2">
        <f>TREND(Calibration!$A$2:$A$4,Calibration!$B$2:$B$4,C110)</f>
        <v>422.81960944198107</v>
      </c>
      <c r="K110" s="2">
        <f>TREND(Calibration!$A$2:$A$4,Calibration!$C$2:$C$4,E110)</f>
        <v>604.67648044858777</v>
      </c>
      <c r="L110" s="2">
        <f>TREND(Calibration!$A$2:$A$4,Calibration!$D$2:$D$4,G110)</f>
        <v>696.95872865976673</v>
      </c>
    </row>
    <row r="111" spans="1:12" x14ac:dyDescent="0.25">
      <c r="A111">
        <v>545091</v>
      </c>
      <c r="B111">
        <v>14.77999973</v>
      </c>
      <c r="C111">
        <v>0.65609998000000003</v>
      </c>
      <c r="D111">
        <v>977.33697510000002</v>
      </c>
      <c r="E111">
        <v>1.4878</v>
      </c>
      <c r="F111">
        <v>896.26300048999997</v>
      </c>
      <c r="G111">
        <v>1.78209996</v>
      </c>
      <c r="H111">
        <v>9.9000003020963209E+37</v>
      </c>
      <c r="J111" s="2">
        <f>TREND(Calibration!$A$2:$A$4,Calibration!$B$2:$B$4,C111)</f>
        <v>419.13935994564247</v>
      </c>
      <c r="K111" s="2">
        <f>TREND(Calibration!$A$2:$A$4,Calibration!$C$2:$C$4,E111)</f>
        <v>582.18150493236465</v>
      </c>
      <c r="L111" s="2">
        <f>TREND(Calibration!$A$2:$A$4,Calibration!$D$2:$D$4,G111)</f>
        <v>693.61957660056976</v>
      </c>
    </row>
    <row r="112" spans="1:12" x14ac:dyDescent="0.25">
      <c r="A112">
        <v>550092</v>
      </c>
      <c r="B112">
        <v>14.663999560000001</v>
      </c>
      <c r="C112">
        <v>0.65289998000000005</v>
      </c>
      <c r="D112">
        <v>9.9000003020963209E+37</v>
      </c>
      <c r="E112">
        <v>1.43700004</v>
      </c>
      <c r="F112">
        <v>317.11599731000001</v>
      </c>
      <c r="G112">
        <v>1.7999999499999999</v>
      </c>
      <c r="H112">
        <v>9.9000003020963209E+37</v>
      </c>
      <c r="J112" s="2">
        <f>TREND(Calibration!$A$2:$A$4,Calibration!$B$2:$B$4,C112)</f>
        <v>417.17657329950623</v>
      </c>
      <c r="K112" s="2">
        <f>TREND(Calibration!$A$2:$A$4,Calibration!$C$2:$C$4,E112)</f>
        <v>561.62857635720854</v>
      </c>
      <c r="L112" s="2">
        <f>TREND(Calibration!$A$2:$A$4,Calibration!$D$2:$D$4,G112)</f>
        <v>700.99864984812223</v>
      </c>
    </row>
    <row r="113" spans="1:12" x14ac:dyDescent="0.25">
      <c r="A113">
        <v>555092</v>
      </c>
      <c r="B113">
        <v>14.524000170000001</v>
      </c>
      <c r="C113">
        <v>0.65560001000000001</v>
      </c>
      <c r="D113">
        <v>1131.04394531</v>
      </c>
      <c r="E113">
        <v>1.44840002</v>
      </c>
      <c r="F113">
        <v>354.49499512</v>
      </c>
      <c r="G113">
        <v>1.80209994</v>
      </c>
      <c r="H113">
        <v>9.9000003020963209E+37</v>
      </c>
      <c r="J113" s="2">
        <f>TREND(Calibration!$A$2:$A$4,Calibration!$B$2:$B$4,C113)</f>
        <v>418.83269293330846</v>
      </c>
      <c r="K113" s="2">
        <f>TREND(Calibration!$A$2:$A$4,Calibration!$C$2:$C$4,E113)</f>
        <v>566.24084327037554</v>
      </c>
      <c r="L113" s="2">
        <f>TREND(Calibration!$A$2:$A$4,Calibration!$D$2:$D$4,G113)</f>
        <v>701.86434754008337</v>
      </c>
    </row>
    <row r="114" spans="1:12" x14ac:dyDescent="0.25">
      <c r="A114">
        <v>560104</v>
      </c>
      <c r="B114">
        <v>14.385000229999999</v>
      </c>
      <c r="C114">
        <v>0.65829998000000001</v>
      </c>
      <c r="D114">
        <v>958.12597656000003</v>
      </c>
      <c r="E114">
        <v>1.45809996</v>
      </c>
      <c r="F114">
        <v>867.96502685999997</v>
      </c>
      <c r="G114">
        <v>1.78750002</v>
      </c>
      <c r="H114">
        <v>9.9000003020963209E+37</v>
      </c>
      <c r="J114" s="2">
        <f>TREND(Calibration!$A$2:$A$4,Calibration!$B$2:$B$4,C114)</f>
        <v>420.48877576486115</v>
      </c>
      <c r="K114" s="2">
        <f>TREND(Calibration!$A$2:$A$4,Calibration!$C$2:$C$4,E114)</f>
        <v>570.16529860465732</v>
      </c>
      <c r="L114" s="2">
        <f>TREND(Calibration!$A$2:$A$4,Calibration!$D$2:$D$4,G114)</f>
        <v>695.84569171466637</v>
      </c>
    </row>
    <row r="115" spans="1:12" x14ac:dyDescent="0.25">
      <c r="A115">
        <v>565093</v>
      </c>
      <c r="B115">
        <v>14.277000429999999</v>
      </c>
      <c r="C115">
        <v>0.66100000999999997</v>
      </c>
      <c r="D115">
        <v>9.9000003020963209E+37</v>
      </c>
      <c r="E115">
        <v>1.5159000199999999</v>
      </c>
      <c r="F115">
        <v>405.29800415</v>
      </c>
      <c r="G115">
        <v>1.7691999700000001</v>
      </c>
      <c r="H115">
        <v>9.9000003020963209E+37</v>
      </c>
      <c r="J115" s="2">
        <f>TREND(Calibration!$A$2:$A$4,Calibration!$B$2:$B$4,C115)</f>
        <v>422.14489539866344</v>
      </c>
      <c r="K115" s="2">
        <f>TREND(Calibration!$A$2:$A$4,Calibration!$C$2:$C$4,E115)</f>
        <v>593.55036632557164</v>
      </c>
      <c r="L115" s="2">
        <f>TREND(Calibration!$A$2:$A$4,Calibration!$D$2:$D$4,G115)</f>
        <v>688.30169814909038</v>
      </c>
    </row>
    <row r="116" spans="1:12" x14ac:dyDescent="0.25">
      <c r="A116">
        <v>570093</v>
      </c>
      <c r="B116">
        <v>14.26399994</v>
      </c>
      <c r="C116">
        <v>0.65509998999999997</v>
      </c>
      <c r="D116">
        <v>1132.47302246</v>
      </c>
      <c r="E116">
        <v>1.58179998</v>
      </c>
      <c r="F116">
        <v>861.90997314000003</v>
      </c>
      <c r="G116">
        <v>1.7622</v>
      </c>
      <c r="H116">
        <v>9.9000003020963209E+37</v>
      </c>
      <c r="J116" s="2">
        <f>TREND(Calibration!$A$2:$A$4,Calibration!$B$2:$B$4,C116)</f>
        <v>418.52599525243312</v>
      </c>
      <c r="K116" s="2">
        <f>TREND(Calibration!$A$2:$A$4,Calibration!$C$2:$C$4,E116)</f>
        <v>620.21253635455685</v>
      </c>
      <c r="L116" s="2">
        <f>TREND(Calibration!$A$2:$A$4,Calibration!$D$2:$D$4,G116)</f>
        <v>685.4160378017566</v>
      </c>
    </row>
    <row r="117" spans="1:12" x14ac:dyDescent="0.25">
      <c r="A117">
        <v>575093</v>
      </c>
      <c r="B117">
        <v>14.24199963</v>
      </c>
      <c r="C117">
        <v>0.65670002000000005</v>
      </c>
      <c r="D117">
        <v>1088.0040283200001</v>
      </c>
      <c r="E117">
        <v>1.55799997</v>
      </c>
      <c r="F117">
        <v>881.37597656000003</v>
      </c>
      <c r="G117">
        <v>1.76970005</v>
      </c>
      <c r="H117">
        <v>9.9000003020963209E+37</v>
      </c>
      <c r="J117" s="2">
        <f>TREND(Calibration!$A$2:$A$4,Calibration!$B$2:$B$4,C117)</f>
        <v>419.5074069766261</v>
      </c>
      <c r="K117" s="2">
        <f>TREND(Calibration!$A$2:$A$4,Calibration!$C$2:$C$4,E117)</f>
        <v>610.58339677220283</v>
      </c>
      <c r="L117" s="2">
        <f>TREND(Calibration!$A$2:$A$4,Calibration!$D$2:$D$4,G117)</f>
        <v>688.50785060781448</v>
      </c>
    </row>
    <row r="118" spans="1:12" x14ac:dyDescent="0.25">
      <c r="A118">
        <v>580092</v>
      </c>
      <c r="B118">
        <v>14.30000019</v>
      </c>
      <c r="C118">
        <v>0.66640001999999998</v>
      </c>
      <c r="D118">
        <v>991.77801513999998</v>
      </c>
      <c r="E118">
        <v>1.56830001</v>
      </c>
      <c r="F118">
        <v>1044.2189941399999</v>
      </c>
      <c r="G118">
        <v>1.76859999</v>
      </c>
      <c r="H118">
        <v>9.9000003020963209E+37</v>
      </c>
      <c r="J118" s="2">
        <f>TREND(Calibration!$A$2:$A$4,Calibration!$B$2:$B$4,C118)</f>
        <v>425.45710399772662</v>
      </c>
      <c r="K118" s="2">
        <f>TREND(Calibration!$A$2:$A$4,Calibration!$C$2:$C$4,E118)</f>
        <v>614.75064388108342</v>
      </c>
      <c r="L118" s="2">
        <f>TREND(Calibration!$A$2:$A$4,Calibration!$D$2:$D$4,G118)</f>
        <v>688.05436301834084</v>
      </c>
    </row>
    <row r="119" spans="1:12" x14ac:dyDescent="0.25">
      <c r="A119">
        <v>585093</v>
      </c>
      <c r="B119">
        <v>14.43999958</v>
      </c>
      <c r="C119">
        <v>0.66909998999999998</v>
      </c>
      <c r="D119">
        <v>1205.6739502</v>
      </c>
      <c r="E119">
        <v>1.4921</v>
      </c>
      <c r="F119">
        <v>9.9000003020963209E+37</v>
      </c>
      <c r="G119">
        <v>1.76970005</v>
      </c>
      <c r="H119">
        <v>9.9000003020963209E+37</v>
      </c>
      <c r="J119" s="2">
        <f>TREND(Calibration!$A$2:$A$4,Calibration!$B$2:$B$4,C119)</f>
        <v>427.1131868292793</v>
      </c>
      <c r="K119" s="2">
        <f>TREND(Calibration!$A$2:$A$4,Calibration!$C$2:$C$4,E119)</f>
        <v>583.92122269736228</v>
      </c>
      <c r="L119" s="2">
        <f>TREND(Calibration!$A$2:$A$4,Calibration!$D$2:$D$4,G119)</f>
        <v>688.50785060781448</v>
      </c>
    </row>
    <row r="120" spans="1:12" x14ac:dyDescent="0.25">
      <c r="A120">
        <v>590092</v>
      </c>
      <c r="B120">
        <v>14.539999959999999</v>
      </c>
      <c r="C120">
        <v>0.66640001999999998</v>
      </c>
      <c r="D120">
        <v>874.00598145000004</v>
      </c>
      <c r="E120">
        <v>1.59909999</v>
      </c>
      <c r="F120">
        <v>9.9000003020963209E+37</v>
      </c>
      <c r="G120">
        <v>1.7762000600000001</v>
      </c>
      <c r="H120">
        <v>9.9000003020963209E+37</v>
      </c>
      <c r="J120" s="2">
        <f>TREND(Calibration!$A$2:$A$4,Calibration!$B$2:$B$4,C120)</f>
        <v>425.45710399772662</v>
      </c>
      <c r="K120" s="2">
        <f>TREND(Calibration!$A$2:$A$4,Calibration!$C$2:$C$4,E120)</f>
        <v>627.21187001307715</v>
      </c>
      <c r="L120" s="2">
        <f>TREND(Calibration!$A$2:$A$4,Calibration!$D$2:$D$4,G120)</f>
        <v>691.18740796509928</v>
      </c>
    </row>
    <row r="121" spans="1:12" x14ac:dyDescent="0.25">
      <c r="A121">
        <v>595093</v>
      </c>
      <c r="B121">
        <v>14.49800014</v>
      </c>
      <c r="C121">
        <v>0.66210002000000001</v>
      </c>
      <c r="D121">
        <v>9.9000003020963209E+37</v>
      </c>
      <c r="E121">
        <v>1.5958000400000001</v>
      </c>
      <c r="F121">
        <v>932.76898193</v>
      </c>
      <c r="G121">
        <v>1.76540005</v>
      </c>
      <c r="H121">
        <v>9.9000003020963209E+37</v>
      </c>
      <c r="J121" s="2">
        <f>TREND(Calibration!$A$2:$A$4,Calibration!$B$2:$B$4,C121)</f>
        <v>422.81960944198107</v>
      </c>
      <c r="K121" s="2">
        <f>TREND(Calibration!$A$2:$A$4,Calibration!$C$2:$C$4,E121)</f>
        <v>625.87675800409954</v>
      </c>
      <c r="L121" s="2">
        <f>TREND(Calibration!$A$2:$A$4,Calibration!$D$2:$D$4,G121)</f>
        <v>686.7352230831915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14.45300007</v>
      </c>
      <c r="C2">
        <v>0.65780002000000004</v>
      </c>
      <c r="D2">
        <v>907.30902100000003</v>
      </c>
      <c r="E2">
        <v>1.64769995</v>
      </c>
      <c r="F2">
        <v>987.67602538999995</v>
      </c>
      <c r="G2">
        <v>1.7848000500000001</v>
      </c>
      <c r="H2">
        <v>9.9000003020963209E+37</v>
      </c>
      <c r="J2" s="2">
        <f>TREND(Calibration!$A$2:$A$4,Calibration!$B$2:$B$4,C2)</f>
        <v>420.18211488623547</v>
      </c>
      <c r="K2" s="2">
        <f>TREND(Calibration!$A$2:$A$4,Calibration!$C$2:$C$4,E2)</f>
        <v>646.87471042939728</v>
      </c>
      <c r="L2" s="2">
        <f>TREND(Calibration!$A$2:$A$4,Calibration!$D$2:$D$4,G2)</f>
        <v>694.73265889195568</v>
      </c>
      <c r="N2" s="2">
        <f>AVERAGE(J2:J121)</f>
        <v>420.65746357848121</v>
      </c>
    </row>
    <row r="3" spans="1:14" x14ac:dyDescent="0.25">
      <c r="A3">
        <v>5076</v>
      </c>
      <c r="B3">
        <v>14.442999840000001</v>
      </c>
      <c r="C3">
        <v>0.66149997999999999</v>
      </c>
      <c r="D3">
        <v>247.73399352999999</v>
      </c>
      <c r="E3">
        <v>1.6400999999999999</v>
      </c>
      <c r="F3">
        <v>9.9000003020963209E+37</v>
      </c>
      <c r="G3">
        <v>1.7848000500000001</v>
      </c>
      <c r="H3">
        <v>1299.62402344</v>
      </c>
      <c r="J3" s="2">
        <f>TREND(Calibration!$A$2:$A$4,Calibration!$B$2:$B$4,C3)</f>
        <v>422.45156241099738</v>
      </c>
      <c r="K3" s="2">
        <f>TREND(Calibration!$A$2:$A$4,Calibration!$C$2:$C$4,E3)</f>
        <v>643.79988065542193</v>
      </c>
      <c r="L3" s="2">
        <f>TREND(Calibration!$A$2:$A$4,Calibration!$D$2:$D$4,G3)</f>
        <v>694.73265889195568</v>
      </c>
    </row>
    <row r="4" spans="1:14" x14ac:dyDescent="0.25">
      <c r="A4">
        <v>10077</v>
      </c>
      <c r="B4">
        <v>14.36200047</v>
      </c>
      <c r="C4">
        <v>0.65780002000000004</v>
      </c>
      <c r="D4">
        <v>9.9000003020963209E+37</v>
      </c>
      <c r="E4">
        <v>1.6038999599999999</v>
      </c>
      <c r="F4">
        <v>869.26202393000005</v>
      </c>
      <c r="G4">
        <v>1.7967</v>
      </c>
      <c r="H4">
        <v>9.9000003020963209E+37</v>
      </c>
      <c r="J4" s="2">
        <f>TREND(Calibration!$A$2:$A$4,Calibration!$B$2:$B$4,C4)</f>
        <v>420.18211488623547</v>
      </c>
      <c r="K4" s="2">
        <f>TREND(Calibration!$A$2:$A$4,Calibration!$C$2:$C$4,E4)</f>
        <v>629.15386840388089</v>
      </c>
      <c r="L4" s="2">
        <f>TREND(Calibration!$A$2:$A$4,Calibration!$D$2:$D$4,G4)</f>
        <v>699.63828189466187</v>
      </c>
    </row>
    <row r="5" spans="1:14" x14ac:dyDescent="0.25">
      <c r="A5">
        <v>15078</v>
      </c>
      <c r="B5">
        <v>14.40699959</v>
      </c>
      <c r="C5">
        <v>0.65939999000000005</v>
      </c>
      <c r="D5">
        <v>524.29797363</v>
      </c>
      <c r="E5">
        <v>1.31229997</v>
      </c>
      <c r="F5">
        <v>1100.0839843700001</v>
      </c>
      <c r="G5">
        <v>1.7950999700000001</v>
      </c>
      <c r="H5">
        <v>9.9000003020963209E+37</v>
      </c>
      <c r="J5" s="2">
        <f>TREND(Calibration!$A$2:$A$4,Calibration!$B$2:$B$4,C5)</f>
        <v>421.16348980817878</v>
      </c>
      <c r="K5" s="2">
        <f>TREND(Calibration!$A$2:$A$4,Calibration!$C$2:$C$4,E5)</f>
        <v>511.17673285128899</v>
      </c>
      <c r="L5" s="2">
        <f>TREND(Calibration!$A$2:$A$4,Calibration!$D$2:$D$4,G5)</f>
        <v>698.9786871927497</v>
      </c>
    </row>
    <row r="6" spans="1:14" x14ac:dyDescent="0.25">
      <c r="A6">
        <v>20080</v>
      </c>
      <c r="B6">
        <v>14.45600033</v>
      </c>
      <c r="C6">
        <v>0.65509998999999997</v>
      </c>
      <c r="D6">
        <v>200.27099609000001</v>
      </c>
      <c r="E6">
        <v>1.4722000399999999</v>
      </c>
      <c r="F6">
        <v>9.9000003020963209E+37</v>
      </c>
      <c r="G6">
        <v>1.80970001</v>
      </c>
      <c r="H6">
        <v>9.9000003020963209E+37</v>
      </c>
      <c r="J6" s="2">
        <f>TREND(Calibration!$A$2:$A$4,Calibration!$B$2:$B$4,C6)</f>
        <v>418.52599525243312</v>
      </c>
      <c r="K6" s="2">
        <f>TREND(Calibration!$A$2:$A$4,Calibration!$C$2:$C$4,E6)</f>
        <v>575.86998689858478</v>
      </c>
      <c r="L6" s="2">
        <f>TREND(Calibration!$A$2:$A$4,Calibration!$D$2:$D$4,G6)</f>
        <v>704.99739248684193</v>
      </c>
    </row>
    <row r="7" spans="1:14" x14ac:dyDescent="0.25">
      <c r="A7">
        <v>25080</v>
      </c>
      <c r="B7">
        <v>14.40400028</v>
      </c>
      <c r="C7">
        <v>0.65289998000000005</v>
      </c>
      <c r="D7">
        <v>1116.9670410199999</v>
      </c>
      <c r="E7">
        <v>1.51859999</v>
      </c>
      <c r="F7">
        <v>1115.8489990200001</v>
      </c>
      <c r="G7">
        <v>1.80970001</v>
      </c>
      <c r="H7">
        <v>9.9000003020963209E+37</v>
      </c>
      <c r="J7" s="2">
        <f>TREND(Calibration!$A$2:$A$4,Calibration!$B$2:$B$4,C7)</f>
        <v>417.17657329950623</v>
      </c>
      <c r="K7" s="2">
        <f>TREND(Calibration!$A$2:$A$4,Calibration!$C$2:$C$4,E7)</f>
        <v>594.64273511021372</v>
      </c>
      <c r="L7" s="2">
        <f>TREND(Calibration!$A$2:$A$4,Calibration!$D$2:$D$4,G7)</f>
        <v>704.99739248684193</v>
      </c>
    </row>
    <row r="8" spans="1:14" x14ac:dyDescent="0.25">
      <c r="A8">
        <v>30087</v>
      </c>
      <c r="B8">
        <v>14.524000170000001</v>
      </c>
      <c r="C8">
        <v>0.65289998000000005</v>
      </c>
      <c r="D8">
        <v>637.41198729999996</v>
      </c>
      <c r="E8">
        <v>1.49590003</v>
      </c>
      <c r="F8">
        <v>1200.1920166</v>
      </c>
      <c r="G8">
        <v>1.8118000000000001</v>
      </c>
      <c r="H8">
        <v>9.9000003020963209E+37</v>
      </c>
      <c r="J8" s="2">
        <f>TREND(Calibration!$A$2:$A$4,Calibration!$B$2:$B$4,C8)</f>
        <v>417.17657329950623</v>
      </c>
      <c r="K8" s="2">
        <f>TREND(Calibration!$A$2:$A$4,Calibration!$C$2:$C$4,E8)</f>
        <v>585.45865983655403</v>
      </c>
      <c r="L8" s="2">
        <f>TREND(Calibration!$A$2:$A$4,Calibration!$D$2:$D$4,G8)</f>
        <v>705.86309017880308</v>
      </c>
    </row>
    <row r="9" spans="1:14" x14ac:dyDescent="0.25">
      <c r="A9">
        <v>35081</v>
      </c>
      <c r="B9">
        <v>14.60499954</v>
      </c>
      <c r="C9">
        <v>0.65399998000000004</v>
      </c>
      <c r="D9">
        <v>601.73999022999999</v>
      </c>
      <c r="E9">
        <v>1.4894000300000001</v>
      </c>
      <c r="F9">
        <v>1136.0529785199999</v>
      </c>
      <c r="G9">
        <v>1.80970001</v>
      </c>
      <c r="H9">
        <v>9.9000003020963209E+37</v>
      </c>
      <c r="J9" s="2">
        <f>TREND(Calibration!$A$2:$A$4,Calibration!$B$2:$B$4,C9)</f>
        <v>417.85128120911554</v>
      </c>
      <c r="K9" s="2">
        <f>TREND(Calibration!$A$2:$A$4,Calibration!$C$2:$C$4,E9)</f>
        <v>582.82885391272032</v>
      </c>
      <c r="L9" s="2">
        <f>TREND(Calibration!$A$2:$A$4,Calibration!$D$2:$D$4,G9)</f>
        <v>704.99739248684193</v>
      </c>
    </row>
    <row r="10" spans="1:14" x14ac:dyDescent="0.25">
      <c r="A10">
        <v>40088</v>
      </c>
      <c r="B10">
        <v>14.751000400000001</v>
      </c>
      <c r="C10">
        <v>0.65399998000000004</v>
      </c>
      <c r="D10">
        <v>418.78799437999999</v>
      </c>
      <c r="E10">
        <v>1.42789996</v>
      </c>
      <c r="F10">
        <v>9.9000003020963209E+37</v>
      </c>
      <c r="G10">
        <v>1.80910003</v>
      </c>
      <c r="H10">
        <v>1103.9100341799999</v>
      </c>
      <c r="J10" s="2">
        <f>TREND(Calibration!$A$2:$A$4,Calibration!$B$2:$B$4,C10)</f>
        <v>417.85128120911554</v>
      </c>
      <c r="K10" s="2">
        <f>TREND(Calibration!$A$2:$A$4,Calibration!$C$2:$C$4,E10)</f>
        <v>557.94681569699924</v>
      </c>
      <c r="L10" s="2">
        <f>TREND(Calibration!$A$2:$A$4,Calibration!$D$2:$D$4,G10)</f>
        <v>704.75005735609227</v>
      </c>
    </row>
    <row r="11" spans="1:14" x14ac:dyDescent="0.25">
      <c r="A11">
        <v>45082</v>
      </c>
      <c r="B11">
        <v>14.727999690000001</v>
      </c>
      <c r="C11">
        <v>0.65880000999999999</v>
      </c>
      <c r="D11">
        <v>857.92297363</v>
      </c>
      <c r="E11">
        <v>1.4272999799999999</v>
      </c>
      <c r="F11">
        <v>9.9000003020963209E+37</v>
      </c>
      <c r="G11">
        <v>1.7956000599999999</v>
      </c>
      <c r="H11">
        <v>9.9000003020963209E+37</v>
      </c>
      <c r="J11" s="2">
        <f>TREND(Calibration!$A$2:$A$4,Calibration!$B$2:$B$4,C11)</f>
        <v>420.79547957944476</v>
      </c>
      <c r="K11" s="2">
        <f>TREND(Calibration!$A$2:$A$4,Calibration!$C$2:$C$4,E11)</f>
        <v>557.70407247266348</v>
      </c>
      <c r="L11" s="2">
        <f>TREND(Calibration!$A$2:$A$4,Calibration!$D$2:$D$4,G11)</f>
        <v>699.18484377386335</v>
      </c>
    </row>
    <row r="12" spans="1:14" x14ac:dyDescent="0.25">
      <c r="A12">
        <v>50082</v>
      </c>
      <c r="B12">
        <v>14.644000050000001</v>
      </c>
      <c r="C12">
        <v>0.65990000999999998</v>
      </c>
      <c r="D12">
        <v>1129.54394531</v>
      </c>
      <c r="E12">
        <v>1.3684999900000001</v>
      </c>
      <c r="F12">
        <v>1168.05895996</v>
      </c>
      <c r="G12">
        <v>1.78380001</v>
      </c>
      <c r="H12">
        <v>9.9000003020963209E+37</v>
      </c>
      <c r="J12" s="2">
        <f>TREND(Calibration!$A$2:$A$4,Calibration!$B$2:$B$4,C12)</f>
        <v>421.47018748905407</v>
      </c>
      <c r="K12" s="2">
        <f>TREND(Calibration!$A$2:$A$4,Calibration!$C$2:$C$4,E12)</f>
        <v>533.91444754599252</v>
      </c>
      <c r="L12" s="2">
        <f>TREND(Calibration!$A$2:$A$4,Calibration!$D$2:$D$4,G12)</f>
        <v>694.32040344318261</v>
      </c>
    </row>
    <row r="13" spans="1:14" x14ac:dyDescent="0.25">
      <c r="A13">
        <v>55083</v>
      </c>
      <c r="B13">
        <v>14.55000019</v>
      </c>
      <c r="C13">
        <v>0.65399998000000004</v>
      </c>
      <c r="D13">
        <v>797.27697753999996</v>
      </c>
      <c r="E13">
        <v>1.3787000199999999</v>
      </c>
      <c r="F13">
        <v>983.55499268000005</v>
      </c>
      <c r="G13">
        <v>1.79130006</v>
      </c>
      <c r="H13">
        <v>9.9000003020963209E+37</v>
      </c>
      <c r="J13" s="2">
        <f>TREND(Calibration!$A$2:$A$4,Calibration!$B$2:$B$4,C13)</f>
        <v>417.85128120911554</v>
      </c>
      <c r="K13" s="2">
        <f>TREND(Calibration!$A$2:$A$4,Calibration!$C$2:$C$4,E13)</f>
        <v>538.04123205634335</v>
      </c>
      <c r="L13" s="2">
        <f>TREND(Calibration!$A$2:$A$4,Calibration!$D$2:$D$4,G13)</f>
        <v>697.41221624924037</v>
      </c>
    </row>
    <row r="14" spans="1:14" x14ac:dyDescent="0.25">
      <c r="A14">
        <v>60083</v>
      </c>
      <c r="B14">
        <v>14.51399994</v>
      </c>
      <c r="C14">
        <v>0.65939999000000005</v>
      </c>
      <c r="D14">
        <v>391.43600464000002</v>
      </c>
      <c r="E14">
        <v>1.4019000500000001</v>
      </c>
      <c r="F14">
        <v>1040.6199951200001</v>
      </c>
      <c r="G14">
        <v>1.79349995</v>
      </c>
      <c r="H14">
        <v>9.9000003020963209E+37</v>
      </c>
      <c r="J14" s="2">
        <f>TREND(Calibration!$A$2:$A$4,Calibration!$B$2:$B$4,C14)</f>
        <v>421.16348980817878</v>
      </c>
      <c r="K14" s="2">
        <f>TREND(Calibration!$A$2:$A$4,Calibration!$C$2:$C$4,E14)</f>
        <v>547.42762841436183</v>
      </c>
      <c r="L14" s="2">
        <f>TREND(Calibration!$A$2:$A$4,Calibration!$D$2:$D$4,G14)</f>
        <v>698.31909661322709</v>
      </c>
    </row>
    <row r="15" spans="1:14" x14ac:dyDescent="0.25">
      <c r="A15">
        <v>65084</v>
      </c>
      <c r="B15">
        <v>14.475000380000001</v>
      </c>
      <c r="C15">
        <v>0.65829998000000001</v>
      </c>
      <c r="D15">
        <v>562.70001220999995</v>
      </c>
      <c r="E15">
        <v>1.4234999399999999</v>
      </c>
      <c r="F15">
        <v>869.29101562000005</v>
      </c>
      <c r="G15">
        <v>1.80050004</v>
      </c>
      <c r="H15">
        <v>9.9000003020963209E+37</v>
      </c>
      <c r="J15" s="2">
        <f>TREND(Calibration!$A$2:$A$4,Calibration!$B$2:$B$4,C15)</f>
        <v>420.48877576486115</v>
      </c>
      <c r="K15" s="2">
        <f>TREND(Calibration!$A$2:$A$4,Calibration!$C$2:$C$4,E15)</f>
        <v>556.16663128761661</v>
      </c>
      <c r="L15" s="2">
        <f>TREND(Calibration!$A$2:$A$4,Calibration!$D$2:$D$4,G15)</f>
        <v>701.20480642923587</v>
      </c>
    </row>
    <row r="16" spans="1:14" x14ac:dyDescent="0.25">
      <c r="A16">
        <v>70085</v>
      </c>
      <c r="B16">
        <v>14.449000359999999</v>
      </c>
      <c r="C16">
        <v>0.65719998000000002</v>
      </c>
      <c r="D16">
        <v>713.66198729999996</v>
      </c>
      <c r="E16">
        <v>1.4333000199999999</v>
      </c>
      <c r="F16">
        <v>733.34698486000002</v>
      </c>
      <c r="G16">
        <v>1.78919995</v>
      </c>
      <c r="H16">
        <v>9.9000003020963209E+37</v>
      </c>
      <c r="J16" s="2">
        <f>TREND(Calibration!$A$2:$A$4,Calibration!$B$2:$B$4,C16)</f>
        <v>419.81406785525184</v>
      </c>
      <c r="K16" s="2">
        <f>TREND(Calibration!$A$2:$A$4,Calibration!$C$2:$C$4,E16)</f>
        <v>560.13160181654644</v>
      </c>
      <c r="L16" s="2">
        <f>TREND(Calibration!$A$2:$A$4,Calibration!$D$2:$D$4,G16)</f>
        <v>696.54646908860411</v>
      </c>
    </row>
    <row r="17" spans="1:12" x14ac:dyDescent="0.25">
      <c r="A17">
        <v>75085</v>
      </c>
      <c r="B17">
        <v>14.46199989</v>
      </c>
      <c r="C17">
        <v>0.65560001000000001</v>
      </c>
      <c r="D17">
        <v>903.86297606999995</v>
      </c>
      <c r="E17">
        <v>1.43429995</v>
      </c>
      <c r="F17">
        <v>469.10000609999997</v>
      </c>
      <c r="G17">
        <v>1.7869999400000001</v>
      </c>
      <c r="H17">
        <v>9.9000003020963209E+37</v>
      </c>
      <c r="J17" s="2">
        <f>TREND(Calibration!$A$2:$A$4,Calibration!$B$2:$B$4,C17)</f>
        <v>418.83269293330846</v>
      </c>
      <c r="K17" s="2">
        <f>TREND(Calibration!$A$2:$A$4,Calibration!$C$2:$C$4,E17)</f>
        <v>560.53615902230331</v>
      </c>
      <c r="L17" s="2">
        <f>TREND(Calibration!$A$2:$A$4,Calibration!$D$2:$D$4,G17)</f>
        <v>695.63953925594228</v>
      </c>
    </row>
    <row r="18" spans="1:12" x14ac:dyDescent="0.25">
      <c r="A18">
        <v>80085</v>
      </c>
      <c r="B18">
        <v>14.47900009</v>
      </c>
      <c r="C18">
        <v>0.65880000999999999</v>
      </c>
      <c r="D18">
        <v>941.77099609000004</v>
      </c>
      <c r="E18">
        <v>1.4315999699999999</v>
      </c>
      <c r="F18">
        <v>443.62100220000002</v>
      </c>
      <c r="G18">
        <v>1.7816000000000001</v>
      </c>
      <c r="H18">
        <v>9.9000003020963209E+37</v>
      </c>
      <c r="J18" s="2">
        <f>TREND(Calibration!$A$2:$A$4,Calibration!$B$2:$B$4,C18)</f>
        <v>420.79547957944476</v>
      </c>
      <c r="K18" s="2">
        <f>TREND(Calibration!$A$2:$A$4,Calibration!$C$2:$C$4,E18)</f>
        <v>559.443786191806</v>
      </c>
      <c r="L18" s="2">
        <f>TREND(Calibration!$A$2:$A$4,Calibration!$D$2:$D$4,G18)</f>
        <v>693.41347361052078</v>
      </c>
    </row>
    <row r="19" spans="1:12" x14ac:dyDescent="0.25">
      <c r="A19">
        <v>85095</v>
      </c>
      <c r="B19">
        <v>14.51399994</v>
      </c>
      <c r="C19">
        <v>0.66369997999999997</v>
      </c>
      <c r="D19">
        <v>577.67102050999995</v>
      </c>
      <c r="E19">
        <v>1.35549998</v>
      </c>
      <c r="F19">
        <v>948.70397949000005</v>
      </c>
      <c r="G19">
        <v>1.7811000299999999</v>
      </c>
      <c r="H19">
        <v>9.9000003020963209E+37</v>
      </c>
      <c r="J19" s="2">
        <f>TREND(Calibration!$A$2:$A$4,Calibration!$B$2:$B$4,C19)</f>
        <v>423.80097823021606</v>
      </c>
      <c r="K19" s="2">
        <f>TREND(Calibration!$A$2:$A$4,Calibration!$C$2:$C$4,E19)</f>
        <v>528.65483165246985</v>
      </c>
      <c r="L19" s="2">
        <f>TREND(Calibration!$A$2:$A$4,Calibration!$D$2:$D$4,G19)</f>
        <v>693.20736649808225</v>
      </c>
    </row>
    <row r="20" spans="1:12" x14ac:dyDescent="0.25">
      <c r="A20">
        <v>90084</v>
      </c>
      <c r="B20">
        <v>14.501000400000001</v>
      </c>
      <c r="C20">
        <v>0.66149997999999999</v>
      </c>
      <c r="D20">
        <v>9.9000003020963209E+37</v>
      </c>
      <c r="E20">
        <v>1.34630001</v>
      </c>
      <c r="F20">
        <v>650.69500731999995</v>
      </c>
      <c r="G20">
        <v>1.7691999700000001</v>
      </c>
      <c r="H20">
        <v>9.9000003020963209E+37</v>
      </c>
      <c r="J20" s="2">
        <f>TREND(Calibration!$A$2:$A$4,Calibration!$B$2:$B$4,C20)</f>
        <v>422.45156241099738</v>
      </c>
      <c r="K20" s="2">
        <f>TREND(Calibration!$A$2:$A$4,Calibration!$C$2:$C$4,E20)</f>
        <v>524.93265694399406</v>
      </c>
      <c r="L20" s="2">
        <f>TREND(Calibration!$A$2:$A$4,Calibration!$D$2:$D$4,G20)</f>
        <v>688.30169814909038</v>
      </c>
    </row>
    <row r="21" spans="1:12" x14ac:dyDescent="0.25">
      <c r="A21">
        <v>95085</v>
      </c>
      <c r="B21">
        <v>14.43599987</v>
      </c>
      <c r="C21">
        <v>0.66640001999999998</v>
      </c>
      <c r="D21">
        <v>9.9000003020963209E+37</v>
      </c>
      <c r="E21">
        <v>1.3960000299999999</v>
      </c>
      <c r="F21">
        <v>476.32800293000003</v>
      </c>
      <c r="G21">
        <v>1.7805000499999999</v>
      </c>
      <c r="H21">
        <v>9.9000003020963209E+37</v>
      </c>
      <c r="J21" s="2">
        <f>TREND(Calibration!$A$2:$A$4,Calibration!$B$2:$B$4,C21)</f>
        <v>425.45710399772662</v>
      </c>
      <c r="K21" s="2">
        <f>TREND(Calibration!$A$2:$A$4,Calibration!$C$2:$C$4,E21)</f>
        <v>545.04056571486376</v>
      </c>
      <c r="L21" s="2">
        <f>TREND(Calibration!$A$2:$A$4,Calibration!$D$2:$D$4,G21)</f>
        <v>692.96003136733259</v>
      </c>
    </row>
    <row r="22" spans="1:12" x14ac:dyDescent="0.25">
      <c r="A22">
        <v>100084</v>
      </c>
      <c r="B22">
        <v>14.420000079999999</v>
      </c>
      <c r="C22">
        <v>0.67070001000000001</v>
      </c>
      <c r="D22">
        <v>830.02600098000005</v>
      </c>
      <c r="E22">
        <v>1.4164999700000001</v>
      </c>
      <c r="F22">
        <v>937.03802489999998</v>
      </c>
      <c r="G22">
        <v>1.78209996</v>
      </c>
      <c r="H22">
        <v>9.9000003020963209E+37</v>
      </c>
      <c r="J22" s="2">
        <f>TREND(Calibration!$A$2:$A$4,Calibration!$B$2:$B$4,C22)</f>
        <v>428.09459241976401</v>
      </c>
      <c r="K22" s="2">
        <f>TREND(Calibration!$A$2:$A$4,Calibration!$C$2:$C$4,E22)</f>
        <v>553.3345447379769</v>
      </c>
      <c r="L22" s="2">
        <f>TREND(Calibration!$A$2:$A$4,Calibration!$D$2:$D$4,G22)</f>
        <v>693.61957660056976</v>
      </c>
    </row>
    <row r="23" spans="1:12" x14ac:dyDescent="0.25">
      <c r="A23">
        <v>105086</v>
      </c>
      <c r="B23">
        <v>14.40999985</v>
      </c>
      <c r="C23">
        <v>0.66420000999999995</v>
      </c>
      <c r="D23">
        <v>9.9000003020963209E+37</v>
      </c>
      <c r="E23">
        <v>1.3727999900000001</v>
      </c>
      <c r="F23">
        <v>476.70999146000003</v>
      </c>
      <c r="G23">
        <v>1.7777999600000001</v>
      </c>
      <c r="H23">
        <v>9.9000003020963209E+37</v>
      </c>
      <c r="J23" s="2">
        <f>TREND(Calibration!$A$2:$A$4,Calibration!$B$2:$B$4,C23)</f>
        <v>424.10768204479967</v>
      </c>
      <c r="K23" s="2">
        <f>TREND(Calibration!$A$2:$A$4,Calibration!$C$2:$C$4,E23)</f>
        <v>535.65416531099015</v>
      </c>
      <c r="L23" s="2">
        <f>TREND(Calibration!$A$2:$A$4,Calibration!$D$2:$D$4,G23)</f>
        <v>691.84694907594678</v>
      </c>
    </row>
    <row r="24" spans="1:12" x14ac:dyDescent="0.25">
      <c r="A24">
        <v>110086</v>
      </c>
      <c r="B24">
        <v>14.40400028</v>
      </c>
      <c r="C24">
        <v>0.66420000999999995</v>
      </c>
      <c r="D24">
        <v>9.9000003020963209E+37</v>
      </c>
      <c r="E24">
        <v>1.4056999699999999</v>
      </c>
      <c r="F24">
        <v>396.99099731000001</v>
      </c>
      <c r="G24">
        <v>1.7783999399999999</v>
      </c>
      <c r="H24">
        <v>9.9000003020963209E+37</v>
      </c>
      <c r="J24" s="2">
        <f>TREND(Calibration!$A$2:$A$4,Calibration!$B$2:$B$4,C24)</f>
        <v>424.10768204479967</v>
      </c>
      <c r="K24" s="2">
        <f>TREND(Calibration!$A$2:$A$4,Calibration!$C$2:$C$4,E24)</f>
        <v>548.96502104914555</v>
      </c>
      <c r="L24" s="2">
        <f>TREND(Calibration!$A$2:$A$4,Calibration!$D$2:$D$4,G24)</f>
        <v>692.09428420669633</v>
      </c>
    </row>
    <row r="25" spans="1:12" x14ac:dyDescent="0.25">
      <c r="A25">
        <v>115086</v>
      </c>
      <c r="B25">
        <v>14.44799995</v>
      </c>
      <c r="C25">
        <v>0.66640001999999998</v>
      </c>
      <c r="D25">
        <v>1138.31604004</v>
      </c>
      <c r="E25">
        <v>1.35870004</v>
      </c>
      <c r="F25">
        <v>749.01800536999997</v>
      </c>
      <c r="G25">
        <v>1.7940000300000001</v>
      </c>
      <c r="H25">
        <v>9.9000003020963209E+37</v>
      </c>
      <c r="J25" s="2">
        <f>TREND(Calibration!$A$2:$A$4,Calibration!$B$2:$B$4,C25)</f>
        <v>425.45710399772662</v>
      </c>
      <c r="K25" s="2">
        <f>TREND(Calibration!$A$2:$A$4,Calibration!$C$2:$C$4,E25)</f>
        <v>529.94952961318108</v>
      </c>
      <c r="L25" s="2">
        <f>TREND(Calibration!$A$2:$A$4,Calibration!$D$2:$D$4,G25)</f>
        <v>698.52524907195118</v>
      </c>
    </row>
    <row r="26" spans="1:12" x14ac:dyDescent="0.25">
      <c r="A26">
        <v>120087</v>
      </c>
      <c r="B26">
        <v>14.45100021</v>
      </c>
      <c r="C26">
        <v>0.66700000000000004</v>
      </c>
      <c r="D26">
        <v>9.9000003020963209E+37</v>
      </c>
      <c r="E26">
        <v>1.3705999900000001</v>
      </c>
      <c r="F26">
        <v>-7.7410001800000003</v>
      </c>
      <c r="G26">
        <v>1.80159998</v>
      </c>
      <c r="H26">
        <v>9.9000003020963209E+37</v>
      </c>
      <c r="J26" s="2">
        <f>TREND(Calibration!$A$2:$A$4,Calibration!$B$2:$B$4,C26)</f>
        <v>425.8251142264607</v>
      </c>
      <c r="K26" s="2">
        <f>TREND(Calibration!$A$2:$A$4,Calibration!$C$2:$C$4,E26)</f>
        <v>534.76407715215419</v>
      </c>
      <c r="L26" s="2">
        <f>TREND(Calibration!$A$2:$A$4,Calibration!$D$2:$D$4,G26)</f>
        <v>701.65824455003451</v>
      </c>
    </row>
    <row r="27" spans="1:12" x14ac:dyDescent="0.25">
      <c r="A27">
        <v>125086</v>
      </c>
      <c r="B27">
        <v>14.602999690000001</v>
      </c>
      <c r="C27">
        <v>0.66369997999999997</v>
      </c>
      <c r="D27">
        <v>562.39501953000001</v>
      </c>
      <c r="E27">
        <v>1.3852000200000001</v>
      </c>
      <c r="F27">
        <v>1287.5500488299999</v>
      </c>
      <c r="G27">
        <v>1.78919995</v>
      </c>
      <c r="H27">
        <v>1235.6459960899999</v>
      </c>
      <c r="J27" s="2">
        <f>TREND(Calibration!$A$2:$A$4,Calibration!$B$2:$B$4,C27)</f>
        <v>423.80097823021606</v>
      </c>
      <c r="K27" s="2">
        <f>TREND(Calibration!$A$2:$A$4,Calibration!$C$2:$C$4,E27)</f>
        <v>540.67103798017718</v>
      </c>
      <c r="L27" s="2">
        <f>TREND(Calibration!$A$2:$A$4,Calibration!$D$2:$D$4,G27)</f>
        <v>696.54646908860411</v>
      </c>
    </row>
    <row r="28" spans="1:12" x14ac:dyDescent="0.25">
      <c r="A28">
        <v>130086</v>
      </c>
      <c r="B28">
        <v>14.619999890000001</v>
      </c>
      <c r="C28">
        <v>0.66049999000000004</v>
      </c>
      <c r="D28">
        <v>9.9000003020963209E+37</v>
      </c>
      <c r="E28">
        <v>1.36899996</v>
      </c>
      <c r="F28">
        <v>137.84399414000001</v>
      </c>
      <c r="G28">
        <v>1.78209996</v>
      </c>
      <c r="H28">
        <v>9.9000003020963209E+37</v>
      </c>
      <c r="J28" s="2">
        <f>TREND(Calibration!$A$2:$A$4,Calibration!$B$2:$B$4,C28)</f>
        <v>421.83819771778815</v>
      </c>
      <c r="K28" s="2">
        <f>TREND(Calibration!$A$2:$A$4,Calibration!$C$2:$C$4,E28)</f>
        <v>534.11672817179851</v>
      </c>
      <c r="L28" s="2">
        <f>TREND(Calibration!$A$2:$A$4,Calibration!$D$2:$D$4,G28)</f>
        <v>693.61957660056976</v>
      </c>
    </row>
    <row r="29" spans="1:12" x14ac:dyDescent="0.25">
      <c r="A29">
        <v>135087</v>
      </c>
      <c r="B29">
        <v>14.696000099999999</v>
      </c>
      <c r="C29">
        <v>0.66259997999999998</v>
      </c>
      <c r="D29">
        <v>651.52697753999996</v>
      </c>
      <c r="E29">
        <v>1.35599995</v>
      </c>
      <c r="F29">
        <v>1325.20703125</v>
      </c>
      <c r="G29">
        <v>1.7665</v>
      </c>
      <c r="H29">
        <v>1147.0469970700001</v>
      </c>
      <c r="J29" s="2">
        <f>TREND(Calibration!$A$2:$A$4,Calibration!$B$2:$B$4,C29)</f>
        <v>423.12627032060675</v>
      </c>
      <c r="K29" s="2">
        <f>TREND(Calibration!$A$2:$A$4,Calibration!$C$2:$C$4,E29)</f>
        <v>528.85711227827574</v>
      </c>
      <c r="L29" s="2">
        <f>TREND(Calibration!$A$2:$A$4,Calibration!$D$2:$D$4,G29)</f>
        <v>687.18866532637958</v>
      </c>
    </row>
    <row r="30" spans="1:12" x14ac:dyDescent="0.25">
      <c r="A30">
        <v>140087</v>
      </c>
      <c r="B30">
        <v>14.71500015</v>
      </c>
      <c r="C30">
        <v>0.66149997999999999</v>
      </c>
      <c r="D30">
        <v>886.17602538999995</v>
      </c>
      <c r="E30">
        <v>1.39279997</v>
      </c>
      <c r="F30">
        <v>1064.7790527300001</v>
      </c>
      <c r="G30">
        <v>1.75839996</v>
      </c>
      <c r="H30">
        <v>9.9000003020963209E+37</v>
      </c>
      <c r="J30" s="2">
        <f>TREND(Calibration!$A$2:$A$4,Calibration!$B$2:$B$4,C30)</f>
        <v>422.45156241099738</v>
      </c>
      <c r="K30" s="2">
        <f>TREND(Calibration!$A$2:$A$4,Calibration!$C$2:$C$4,E30)</f>
        <v>543.74586775415253</v>
      </c>
      <c r="L30" s="2">
        <f>TREND(Calibration!$A$2:$A$4,Calibration!$D$2:$D$4,G30)</f>
        <v>683.8495132671826</v>
      </c>
    </row>
    <row r="31" spans="1:12" x14ac:dyDescent="0.25">
      <c r="A31">
        <v>145087</v>
      </c>
      <c r="B31">
        <v>14.70199966</v>
      </c>
      <c r="C31">
        <v>0.66420000999999995</v>
      </c>
      <c r="D31">
        <v>9.9000003020963209E+37</v>
      </c>
      <c r="E31">
        <v>1.3830000200000001</v>
      </c>
      <c r="F31">
        <v>60.494998930000001</v>
      </c>
      <c r="G31">
        <v>1.79190004</v>
      </c>
      <c r="H31">
        <v>9.9000003020963209E+37</v>
      </c>
      <c r="J31" s="2">
        <f>TREND(Calibration!$A$2:$A$4,Calibration!$B$2:$B$4,C31)</f>
        <v>424.10768204479967</v>
      </c>
      <c r="K31" s="2">
        <f>TREND(Calibration!$A$2:$A$4,Calibration!$C$2:$C$4,E31)</f>
        <v>539.78094982134121</v>
      </c>
      <c r="L31" s="2">
        <f>TREND(Calibration!$A$2:$A$4,Calibration!$D$2:$D$4,G31)</f>
        <v>697.65955137999003</v>
      </c>
    </row>
    <row r="32" spans="1:12" x14ac:dyDescent="0.25">
      <c r="A32">
        <v>150087</v>
      </c>
      <c r="B32">
        <v>14.72999954</v>
      </c>
      <c r="C32">
        <v>0.66369997999999997</v>
      </c>
      <c r="D32">
        <v>587.78198241999996</v>
      </c>
      <c r="E32">
        <v>1.4180999999999999</v>
      </c>
      <c r="F32">
        <v>1313.9250488299999</v>
      </c>
      <c r="G32">
        <v>1.79349995</v>
      </c>
      <c r="H32">
        <v>1138.2889404299999</v>
      </c>
      <c r="J32" s="2">
        <f>TREND(Calibration!$A$2:$A$4,Calibration!$B$2:$B$4,C32)</f>
        <v>423.80097823021606</v>
      </c>
      <c r="K32" s="2">
        <f>TREND(Calibration!$A$2:$A$4,Calibration!$C$2:$C$4,E32)</f>
        <v>553.98189371833246</v>
      </c>
      <c r="L32" s="2">
        <f>TREND(Calibration!$A$2:$A$4,Calibration!$D$2:$D$4,G32)</f>
        <v>698.31909661322709</v>
      </c>
    </row>
    <row r="33" spans="1:12" x14ac:dyDescent="0.25">
      <c r="A33">
        <v>155086</v>
      </c>
      <c r="B33">
        <v>14.68799973</v>
      </c>
      <c r="C33">
        <v>0.65880000999999999</v>
      </c>
      <c r="D33">
        <v>847.28900146000001</v>
      </c>
      <c r="E33">
        <v>1.4191999399999999</v>
      </c>
      <c r="F33">
        <v>1024.8709716799999</v>
      </c>
      <c r="G33">
        <v>1.8009999999999999</v>
      </c>
      <c r="H33">
        <v>9.9000003020963209E+37</v>
      </c>
      <c r="J33" s="2">
        <f>TREND(Calibration!$A$2:$A$4,Calibration!$B$2:$B$4,C33)</f>
        <v>420.79547957944476</v>
      </c>
      <c r="K33" s="2">
        <f>TREND(Calibration!$A$2:$A$4,Calibration!$C$2:$C$4,E33)</f>
        <v>554.42691352261897</v>
      </c>
      <c r="L33" s="2">
        <f>TREND(Calibration!$A$2:$A$4,Calibration!$D$2:$D$4,G33)</f>
        <v>701.41090941928485</v>
      </c>
    </row>
    <row r="34" spans="1:12" x14ac:dyDescent="0.25">
      <c r="A34">
        <v>160100</v>
      </c>
      <c r="B34">
        <v>14.59200001</v>
      </c>
      <c r="C34">
        <v>0.65670002000000005</v>
      </c>
      <c r="D34">
        <v>1247.5749511700001</v>
      </c>
      <c r="E34">
        <v>1.4099999700000001</v>
      </c>
      <c r="F34">
        <v>728.74798583999996</v>
      </c>
      <c r="G34">
        <v>1.79729998</v>
      </c>
      <c r="H34">
        <v>9.9000003020963209E+37</v>
      </c>
      <c r="J34" s="2">
        <f>TREND(Calibration!$A$2:$A$4,Calibration!$B$2:$B$4,C34)</f>
        <v>419.5074069766261</v>
      </c>
      <c r="K34" s="2">
        <f>TREND(Calibration!$A$2:$A$4,Calibration!$C$2:$C$4,E34)</f>
        <v>550.7047388141433</v>
      </c>
      <c r="L34" s="2">
        <f>TREND(Calibration!$A$2:$A$4,Calibration!$D$2:$D$4,G34)</f>
        <v>699.88561702541153</v>
      </c>
    </row>
    <row r="35" spans="1:12" x14ac:dyDescent="0.25">
      <c r="A35">
        <v>165088</v>
      </c>
      <c r="B35">
        <v>14.63899994</v>
      </c>
      <c r="C35">
        <v>0.65670002000000005</v>
      </c>
      <c r="D35">
        <v>852.59698486000002</v>
      </c>
      <c r="E35">
        <v>1.4683999999999999</v>
      </c>
      <c r="F35">
        <v>9.9000003020963209E+37</v>
      </c>
      <c r="G35">
        <v>1.78919995</v>
      </c>
      <c r="H35">
        <v>1220.6130371100001</v>
      </c>
      <c r="J35" s="2">
        <f>TREND(Calibration!$A$2:$A$4,Calibration!$B$2:$B$4,C35)</f>
        <v>419.5074069766261</v>
      </c>
      <c r="K35" s="2">
        <f>TREND(Calibration!$A$2:$A$4,Calibration!$C$2:$C$4,E35)</f>
        <v>574.33254571353791</v>
      </c>
      <c r="L35" s="2">
        <f>TREND(Calibration!$A$2:$A$4,Calibration!$D$2:$D$4,G35)</f>
        <v>696.54646908860411</v>
      </c>
    </row>
    <row r="36" spans="1:12" x14ac:dyDescent="0.25">
      <c r="A36">
        <v>170087</v>
      </c>
      <c r="B36">
        <v>14.59200001</v>
      </c>
      <c r="C36">
        <v>0.65670002000000005</v>
      </c>
      <c r="D36">
        <v>836.60498046999999</v>
      </c>
      <c r="E36">
        <v>1.4315999699999999</v>
      </c>
      <c r="F36">
        <v>9.9000003020963209E+37</v>
      </c>
      <c r="G36">
        <v>1.77569997</v>
      </c>
      <c r="H36">
        <v>9.9000003020963209E+37</v>
      </c>
      <c r="J36" s="2">
        <f>TREND(Calibration!$A$2:$A$4,Calibration!$B$2:$B$4,C36)</f>
        <v>419.5074069766261</v>
      </c>
      <c r="K36" s="2">
        <f>TREND(Calibration!$A$2:$A$4,Calibration!$C$2:$C$4,E36)</f>
        <v>559.443786191806</v>
      </c>
      <c r="L36" s="2">
        <f>TREND(Calibration!$A$2:$A$4,Calibration!$D$2:$D$4,G36)</f>
        <v>690.98125138398564</v>
      </c>
    </row>
    <row r="37" spans="1:12" x14ac:dyDescent="0.25">
      <c r="A37">
        <v>175087</v>
      </c>
      <c r="B37">
        <v>14.5909996</v>
      </c>
      <c r="C37">
        <v>0.65560001000000001</v>
      </c>
      <c r="D37">
        <v>1042.67004395</v>
      </c>
      <c r="E37">
        <v>1.4095</v>
      </c>
      <c r="F37">
        <v>1073.1939697299999</v>
      </c>
      <c r="G37">
        <v>1.7599999900000001</v>
      </c>
      <c r="H37">
        <v>9.9000003020963209E+37</v>
      </c>
      <c r="J37" s="2">
        <f>TREND(Calibration!$A$2:$A$4,Calibration!$B$2:$B$4,C37)</f>
        <v>418.83269293330846</v>
      </c>
      <c r="K37" s="2">
        <f>TREND(Calibration!$A$2:$A$4,Calibration!$C$2:$C$4,E37)</f>
        <v>550.50245818833719</v>
      </c>
      <c r="L37" s="2">
        <f>TREND(Calibration!$A$2:$A$4,Calibration!$D$2:$D$4,G37)</f>
        <v>684.50910796909488</v>
      </c>
    </row>
    <row r="38" spans="1:12" x14ac:dyDescent="0.25">
      <c r="A38">
        <v>180089</v>
      </c>
      <c r="B38">
        <v>14.62899971</v>
      </c>
      <c r="C38">
        <v>0.65609998000000003</v>
      </c>
      <c r="D38">
        <v>1005.12097168</v>
      </c>
      <c r="E38">
        <v>1.4111000300000001</v>
      </c>
      <c r="F38">
        <v>9.9000003020963209E+37</v>
      </c>
      <c r="G38">
        <v>1.7712999599999999</v>
      </c>
      <c r="H38">
        <v>1223.6230468700001</v>
      </c>
      <c r="J38" s="2">
        <f>TREND(Calibration!$A$2:$A$4,Calibration!$B$2:$B$4,C38)</f>
        <v>419.13935994564247</v>
      </c>
      <c r="K38" s="2">
        <f>TREND(Calibration!$A$2:$A$4,Calibration!$C$2:$C$4,E38)</f>
        <v>551.14980716869286</v>
      </c>
      <c r="L38" s="2">
        <f>TREND(Calibration!$A$2:$A$4,Calibration!$D$2:$D$4,G38)</f>
        <v>689.16739584105153</v>
      </c>
    </row>
    <row r="39" spans="1:12" x14ac:dyDescent="0.25">
      <c r="A39">
        <v>185088</v>
      </c>
      <c r="B39">
        <v>14.61200047</v>
      </c>
      <c r="C39">
        <v>0.65509998999999997</v>
      </c>
      <c r="D39">
        <v>826.37200928000004</v>
      </c>
      <c r="E39">
        <v>1.43700004</v>
      </c>
      <c r="F39">
        <v>9.9000003020963209E+37</v>
      </c>
      <c r="G39">
        <v>1.7740000499999999</v>
      </c>
      <c r="H39">
        <v>9.9000003020963209E+37</v>
      </c>
      <c r="J39" s="2">
        <f>TREND(Calibration!$A$2:$A$4,Calibration!$B$2:$B$4,C39)</f>
        <v>418.52599525243312</v>
      </c>
      <c r="K39" s="2">
        <f>TREND(Calibration!$A$2:$A$4,Calibration!$C$2:$C$4,E39)</f>
        <v>561.62857635720854</v>
      </c>
      <c r="L39" s="2">
        <f>TREND(Calibration!$A$2:$A$4,Calibration!$D$2:$D$4,G39)</f>
        <v>690.28047813243745</v>
      </c>
    </row>
    <row r="40" spans="1:12" x14ac:dyDescent="0.25">
      <c r="A40">
        <v>190088</v>
      </c>
      <c r="B40">
        <v>14.569000239999999</v>
      </c>
      <c r="C40">
        <v>0.65450001000000002</v>
      </c>
      <c r="D40">
        <v>1189.66699219</v>
      </c>
      <c r="E40">
        <v>1.40629995</v>
      </c>
      <c r="F40">
        <v>1163.7149658200001</v>
      </c>
      <c r="G40">
        <v>1.7691999700000001</v>
      </c>
      <c r="H40">
        <v>9.9000003020963209E+37</v>
      </c>
      <c r="J40" s="2">
        <f>TREND(Calibration!$A$2:$A$4,Calibration!$B$2:$B$4,C40)</f>
        <v>418.15798502369915</v>
      </c>
      <c r="K40" s="2">
        <f>TREND(Calibration!$A$2:$A$4,Calibration!$C$2:$C$4,E40)</f>
        <v>549.20776427348119</v>
      </c>
      <c r="L40" s="2">
        <f>TREND(Calibration!$A$2:$A$4,Calibration!$D$2:$D$4,G40)</f>
        <v>688.30169814909038</v>
      </c>
    </row>
    <row r="41" spans="1:12" x14ac:dyDescent="0.25">
      <c r="A41">
        <v>195089</v>
      </c>
      <c r="B41">
        <v>14.49800014</v>
      </c>
      <c r="C41">
        <v>0.65670002000000005</v>
      </c>
      <c r="D41">
        <v>506.54501342999998</v>
      </c>
      <c r="E41">
        <v>1.52349997</v>
      </c>
      <c r="F41">
        <v>9.9000003020963209E+37</v>
      </c>
      <c r="G41">
        <v>1.7622</v>
      </c>
      <c r="H41">
        <v>9.9000003020963209E+37</v>
      </c>
      <c r="J41" s="2">
        <f>TREND(Calibration!$A$2:$A$4,Calibration!$B$2:$B$4,C41)</f>
        <v>419.5074069766261</v>
      </c>
      <c r="K41" s="2">
        <f>TREND(Calibration!$A$2:$A$4,Calibration!$C$2:$C$4,E41)</f>
        <v>596.625196099547</v>
      </c>
      <c r="L41" s="2">
        <f>TREND(Calibration!$A$2:$A$4,Calibration!$D$2:$D$4,G41)</f>
        <v>685.4160378017566</v>
      </c>
    </row>
    <row r="42" spans="1:12" x14ac:dyDescent="0.25">
      <c r="A42">
        <v>200089</v>
      </c>
      <c r="B42">
        <v>14.41300011</v>
      </c>
      <c r="C42">
        <v>0.65450001000000002</v>
      </c>
      <c r="D42">
        <v>389.40100097999999</v>
      </c>
      <c r="E42">
        <v>1.47490001</v>
      </c>
      <c r="F42">
        <v>9.9000003020963209E+37</v>
      </c>
      <c r="G42">
        <v>1.7691999700000001</v>
      </c>
      <c r="H42">
        <v>9.9000003020963209E+37</v>
      </c>
      <c r="J42" s="2">
        <f>TREND(Calibration!$A$2:$A$4,Calibration!$B$2:$B$4,C42)</f>
        <v>418.15798502369915</v>
      </c>
      <c r="K42" s="2">
        <f>TREND(Calibration!$A$2:$A$4,Calibration!$C$2:$C$4,E42)</f>
        <v>576.96235568322697</v>
      </c>
      <c r="L42" s="2">
        <f>TREND(Calibration!$A$2:$A$4,Calibration!$D$2:$D$4,G42)</f>
        <v>688.30169814909038</v>
      </c>
    </row>
    <row r="43" spans="1:12" x14ac:dyDescent="0.25">
      <c r="A43">
        <v>205098</v>
      </c>
      <c r="B43">
        <v>14.40799999</v>
      </c>
      <c r="C43">
        <v>0.65020001000000005</v>
      </c>
      <c r="D43">
        <v>455.76699829</v>
      </c>
      <c r="E43">
        <v>1.4722000399999999</v>
      </c>
      <c r="F43">
        <v>9.9000003020963209E+37</v>
      </c>
      <c r="G43">
        <v>1.77030003</v>
      </c>
      <c r="H43">
        <v>1208.68005371</v>
      </c>
      <c r="J43" s="2">
        <f>TREND(Calibration!$A$2:$A$4,Calibration!$B$2:$B$4,C43)</f>
        <v>415.52049046795355</v>
      </c>
      <c r="K43" s="2">
        <f>TREND(Calibration!$A$2:$A$4,Calibration!$C$2:$C$4,E43)</f>
        <v>575.86998689858478</v>
      </c>
      <c r="L43" s="2">
        <f>TREND(Calibration!$A$2:$A$4,Calibration!$D$2:$D$4,G43)</f>
        <v>688.75518573856402</v>
      </c>
    </row>
    <row r="44" spans="1:12" x14ac:dyDescent="0.25">
      <c r="A44">
        <v>210089</v>
      </c>
      <c r="B44">
        <v>14.44499969</v>
      </c>
      <c r="C44">
        <v>0.65829998000000001</v>
      </c>
      <c r="D44">
        <v>711.98400878999996</v>
      </c>
      <c r="E44">
        <v>1.46619999</v>
      </c>
      <c r="F44">
        <v>9.9000003020963209E+37</v>
      </c>
      <c r="G44">
        <v>1.7740000499999999</v>
      </c>
      <c r="H44">
        <v>9.9000003020963209E+37</v>
      </c>
      <c r="J44" s="2">
        <f>TREND(Calibration!$A$2:$A$4,Calibration!$B$2:$B$4,C44)</f>
        <v>420.48877576486115</v>
      </c>
      <c r="K44" s="2">
        <f>TREND(Calibration!$A$2:$A$4,Calibration!$C$2:$C$4,E44)</f>
        <v>573.4424535088466</v>
      </c>
      <c r="L44" s="2">
        <f>TREND(Calibration!$A$2:$A$4,Calibration!$D$2:$D$4,G44)</f>
        <v>690.28047813243745</v>
      </c>
    </row>
    <row r="45" spans="1:12" x14ac:dyDescent="0.25">
      <c r="A45">
        <v>215088</v>
      </c>
      <c r="B45">
        <v>14.432000159999999</v>
      </c>
      <c r="C45">
        <v>0.65289998000000005</v>
      </c>
      <c r="D45">
        <v>9.9000003020963209E+37</v>
      </c>
      <c r="E45">
        <v>1.46080005</v>
      </c>
      <c r="F45">
        <v>682.86901854999996</v>
      </c>
      <c r="G45">
        <v>1.7648999700000001</v>
      </c>
      <c r="H45">
        <v>9.9000003020963209E+37</v>
      </c>
      <c r="J45" s="2">
        <f>TREND(Calibration!$A$2:$A$4,Calibration!$B$2:$B$4,C45)</f>
        <v>417.17657329950623</v>
      </c>
      <c r="K45" s="2">
        <f>TREND(Calibration!$A$2:$A$4,Calibration!$C$2:$C$4,E45)</f>
        <v>571.25771593956256</v>
      </c>
      <c r="L45" s="2">
        <f>TREND(Calibration!$A$2:$A$4,Calibration!$D$2:$D$4,G45)</f>
        <v>686.52907062446741</v>
      </c>
    </row>
    <row r="46" spans="1:12" x14ac:dyDescent="0.25">
      <c r="A46">
        <v>220088</v>
      </c>
      <c r="B46">
        <v>14.49100018</v>
      </c>
      <c r="C46">
        <v>0.64800000000000002</v>
      </c>
      <c r="D46">
        <v>687.60601807</v>
      </c>
      <c r="E46">
        <v>1.52670002</v>
      </c>
      <c r="F46">
        <v>892.08502196999996</v>
      </c>
      <c r="G46">
        <v>1.76269996</v>
      </c>
      <c r="H46">
        <v>9.9000003020963209E+37</v>
      </c>
      <c r="J46" s="2">
        <f>TREND(Calibration!$A$2:$A$4,Calibration!$B$2:$B$4,C46)</f>
        <v>414.17106851502655</v>
      </c>
      <c r="K46" s="2">
        <f>TREND(Calibration!$A$2:$A$4,Calibration!$C$2:$C$4,E46)</f>
        <v>597.91989001440299</v>
      </c>
      <c r="L46" s="2">
        <f>TREND(Calibration!$A$2:$A$4,Calibration!$D$2:$D$4,G46)</f>
        <v>685.62214079180558</v>
      </c>
    </row>
    <row r="47" spans="1:12" x14ac:dyDescent="0.25">
      <c r="A47">
        <v>225088</v>
      </c>
      <c r="B47">
        <v>14.52000046</v>
      </c>
      <c r="C47">
        <v>0.65560001000000001</v>
      </c>
      <c r="D47">
        <v>133.04200745</v>
      </c>
      <c r="E47">
        <v>1.4688999700000001</v>
      </c>
      <c r="F47">
        <v>9.9000003020963209E+37</v>
      </c>
      <c r="G47">
        <v>1.76970005</v>
      </c>
      <c r="H47">
        <v>1085.0169677700001</v>
      </c>
      <c r="J47" s="2">
        <f>TREND(Calibration!$A$2:$A$4,Calibration!$B$2:$B$4,C47)</f>
        <v>418.83269293330846</v>
      </c>
      <c r="K47" s="2">
        <f>TREND(Calibration!$A$2:$A$4,Calibration!$C$2:$C$4,E47)</f>
        <v>574.53482633934402</v>
      </c>
      <c r="L47" s="2">
        <f>TREND(Calibration!$A$2:$A$4,Calibration!$D$2:$D$4,G47)</f>
        <v>688.50785060781448</v>
      </c>
    </row>
    <row r="48" spans="1:12" x14ac:dyDescent="0.25">
      <c r="A48">
        <v>230089</v>
      </c>
      <c r="B48">
        <v>14.539999959999999</v>
      </c>
      <c r="C48">
        <v>0.65509998999999997</v>
      </c>
      <c r="D48">
        <v>1067.2889404299999</v>
      </c>
      <c r="E48">
        <v>1.5336999899999999</v>
      </c>
      <c r="F48">
        <v>1203.4040527300001</v>
      </c>
      <c r="G48">
        <v>1.75890005</v>
      </c>
      <c r="H48">
        <v>9.9000003020963209E+37</v>
      </c>
      <c r="J48" s="2">
        <f>TREND(Calibration!$A$2:$A$4,Calibration!$B$2:$B$4,C48)</f>
        <v>418.52599525243312</v>
      </c>
      <c r="K48" s="2">
        <f>TREND(Calibration!$A$2:$A$4,Calibration!$C$2:$C$4,E48)</f>
        <v>600.75197656404271</v>
      </c>
      <c r="L48" s="2">
        <f>TREND(Calibration!$A$2:$A$4,Calibration!$D$2:$D$4,G48)</f>
        <v>684.05566984829625</v>
      </c>
    </row>
    <row r="49" spans="1:12" x14ac:dyDescent="0.25">
      <c r="A49">
        <v>235089</v>
      </c>
      <c r="B49">
        <v>14.614000320000001</v>
      </c>
      <c r="C49">
        <v>0.65339999999999998</v>
      </c>
      <c r="D49">
        <v>636.50701904000005</v>
      </c>
      <c r="E49">
        <v>1.5428999699999999</v>
      </c>
      <c r="F49">
        <v>1291.0620117200001</v>
      </c>
      <c r="G49">
        <v>1.7638000199999999</v>
      </c>
      <c r="H49">
        <v>9.9000003020963209E+37</v>
      </c>
      <c r="J49" s="2">
        <f>TREND(Calibration!$A$2:$A$4,Calibration!$B$2:$B$4,C49)</f>
        <v>417.48327098038152</v>
      </c>
      <c r="K49" s="2">
        <f>TREND(Calibration!$A$2:$A$4,Calibration!$C$2:$C$4,E49)</f>
        <v>604.47415531837373</v>
      </c>
      <c r="L49" s="2">
        <f>TREND(Calibration!$A$2:$A$4,Calibration!$D$2:$D$4,G49)</f>
        <v>686.07562838127922</v>
      </c>
    </row>
    <row r="50" spans="1:12" x14ac:dyDescent="0.25">
      <c r="A50">
        <v>240089</v>
      </c>
      <c r="B50">
        <v>14.72900009</v>
      </c>
      <c r="C50">
        <v>0.65670002000000005</v>
      </c>
      <c r="D50">
        <v>432.82299805000002</v>
      </c>
      <c r="E50">
        <v>1.5893000399999999</v>
      </c>
      <c r="F50">
        <v>9.9000003020963209E+37</v>
      </c>
      <c r="G50">
        <v>1.7848000500000001</v>
      </c>
      <c r="H50">
        <v>9.9000003020963209E+37</v>
      </c>
      <c r="J50" s="2">
        <f>TREND(Calibration!$A$2:$A$4,Calibration!$B$2:$B$4,C50)</f>
        <v>419.5074069766261</v>
      </c>
      <c r="K50" s="2">
        <f>TREND(Calibration!$A$2:$A$4,Calibration!$C$2:$C$4,E50)</f>
        <v>623.24695208026571</v>
      </c>
      <c r="L50" s="2">
        <f>TREND(Calibration!$A$2:$A$4,Calibration!$D$2:$D$4,G50)</f>
        <v>694.73265889195568</v>
      </c>
    </row>
    <row r="51" spans="1:12" x14ac:dyDescent="0.25">
      <c r="A51">
        <v>245089</v>
      </c>
      <c r="B51">
        <v>14.76599979</v>
      </c>
      <c r="C51">
        <v>0.65509998999999997</v>
      </c>
      <c r="D51">
        <v>482.41299437999999</v>
      </c>
      <c r="E51">
        <v>1.60549998</v>
      </c>
      <c r="F51">
        <v>9.9000003020963209E+37</v>
      </c>
      <c r="G51">
        <v>1.7826999400000001</v>
      </c>
      <c r="H51">
        <v>9.9000003020963209E+37</v>
      </c>
      <c r="J51" s="2">
        <f>TREND(Calibration!$A$2:$A$4,Calibration!$B$2:$B$4,C51)</f>
        <v>418.52599525243312</v>
      </c>
      <c r="K51" s="2">
        <f>TREND(Calibration!$A$2:$A$4,Calibration!$C$2:$C$4,E51)</f>
        <v>629.80121333838133</v>
      </c>
      <c r="L51" s="2">
        <f>TREND(Calibration!$A$2:$A$4,Calibration!$D$2:$D$4,G51)</f>
        <v>693.86691173131942</v>
      </c>
    </row>
    <row r="52" spans="1:12" x14ac:dyDescent="0.25">
      <c r="A52">
        <v>250088</v>
      </c>
      <c r="B52">
        <v>14.725999829999999</v>
      </c>
      <c r="C52">
        <v>0.65450001000000002</v>
      </c>
      <c r="D52">
        <v>455.71301269999998</v>
      </c>
      <c r="E52">
        <v>1.53100002</v>
      </c>
      <c r="F52">
        <v>9.9000003020963209E+37</v>
      </c>
      <c r="G52">
        <v>1.7946000099999999</v>
      </c>
      <c r="H52">
        <v>9.9000003020963209E+37</v>
      </c>
      <c r="J52" s="2">
        <f>TREND(Calibration!$A$2:$A$4,Calibration!$B$2:$B$4,C52)</f>
        <v>418.15798502369915</v>
      </c>
      <c r="K52" s="2">
        <f>TREND(Calibration!$A$2:$A$4,Calibration!$C$2:$C$4,E52)</f>
        <v>599.65960777940074</v>
      </c>
      <c r="L52" s="2">
        <f>TREND(Calibration!$A$2:$A$4,Calibration!$D$2:$D$4,G52)</f>
        <v>698.77258420270073</v>
      </c>
    </row>
    <row r="53" spans="1:12" x14ac:dyDescent="0.25">
      <c r="A53">
        <v>255088</v>
      </c>
      <c r="B53">
        <v>14.618000029999999</v>
      </c>
      <c r="C53">
        <v>0.65560001000000001</v>
      </c>
      <c r="D53">
        <v>319.70300293000003</v>
      </c>
      <c r="E53">
        <v>1.5240000499999999</v>
      </c>
      <c r="F53">
        <v>9.9000003020963209E+37</v>
      </c>
      <c r="G53">
        <v>1.79830003</v>
      </c>
      <c r="H53">
        <v>9.9000003020963209E+37</v>
      </c>
      <c r="J53" s="2">
        <f>TREND(Calibration!$A$2:$A$4,Calibration!$B$2:$B$4,C53)</f>
        <v>418.83269293330846</v>
      </c>
      <c r="K53" s="2">
        <f>TREND(Calibration!$A$2:$A$4,Calibration!$C$2:$C$4,E53)</f>
        <v>596.82752122976092</v>
      </c>
      <c r="L53" s="2">
        <f>TREND(Calibration!$A$2:$A$4,Calibration!$D$2:$D$4,G53)</f>
        <v>700.29787659657416</v>
      </c>
    </row>
    <row r="54" spans="1:12" x14ac:dyDescent="0.25">
      <c r="A54">
        <v>260089</v>
      </c>
      <c r="B54">
        <v>14.600999829999999</v>
      </c>
      <c r="C54">
        <v>0.65939999000000005</v>
      </c>
      <c r="D54">
        <v>221.58599853999999</v>
      </c>
      <c r="E54">
        <v>1.5514999599999999</v>
      </c>
      <c r="F54">
        <v>9.9000003020963209E+37</v>
      </c>
      <c r="G54">
        <v>1.79620004</v>
      </c>
      <c r="H54">
        <v>1126.1219482399999</v>
      </c>
      <c r="J54" s="2">
        <f>TREND(Calibration!$A$2:$A$4,Calibration!$B$2:$B$4,C54)</f>
        <v>421.16348980817878</v>
      </c>
      <c r="K54" s="2">
        <f>TREND(Calibration!$A$2:$A$4,Calibration!$C$2:$C$4,E54)</f>
        <v>607.95358680251377</v>
      </c>
      <c r="L54" s="2">
        <f>TREND(Calibration!$A$2:$A$4,Calibration!$D$2:$D$4,G54)</f>
        <v>699.43217890461301</v>
      </c>
    </row>
    <row r="55" spans="1:12" x14ac:dyDescent="0.25">
      <c r="A55">
        <v>265088</v>
      </c>
      <c r="B55">
        <v>14.559000019999999</v>
      </c>
      <c r="C55">
        <v>0.65939999000000005</v>
      </c>
      <c r="D55">
        <v>821.26898193</v>
      </c>
      <c r="E55">
        <v>1.5666999800000001</v>
      </c>
      <c r="F55">
        <v>9.9000003020963209E+37</v>
      </c>
      <c r="G55">
        <v>1.80209994</v>
      </c>
      <c r="H55">
        <v>9.9000003020963209E+37</v>
      </c>
      <c r="J55" s="2">
        <f>TREND(Calibration!$A$2:$A$4,Calibration!$B$2:$B$4,C55)</f>
        <v>421.16348980817878</v>
      </c>
      <c r="K55" s="2">
        <f>TREND(Calibration!$A$2:$A$4,Calibration!$C$2:$C$4,E55)</f>
        <v>614.10329490072786</v>
      </c>
      <c r="L55" s="2">
        <f>TREND(Calibration!$A$2:$A$4,Calibration!$D$2:$D$4,G55)</f>
        <v>701.86434754008337</v>
      </c>
    </row>
    <row r="56" spans="1:12" x14ac:dyDescent="0.25">
      <c r="A56">
        <v>270089</v>
      </c>
      <c r="B56">
        <v>14.625</v>
      </c>
      <c r="C56">
        <v>0.66259997999999998</v>
      </c>
      <c r="D56">
        <v>441.72601318</v>
      </c>
      <c r="E56">
        <v>1.5585999500000001</v>
      </c>
      <c r="F56">
        <v>9.9000003020963209E+37</v>
      </c>
      <c r="G56">
        <v>1.8032000100000001</v>
      </c>
      <c r="H56">
        <v>1099.3669433600001</v>
      </c>
      <c r="J56" s="2">
        <f>TREND(Calibration!$A$2:$A$4,Calibration!$B$2:$B$4,C56)</f>
        <v>423.12627032060675</v>
      </c>
      <c r="K56" s="2">
        <f>TREND(Calibration!$A$2:$A$4,Calibration!$C$2:$C$4,E56)</f>
        <v>610.82613999653847</v>
      </c>
      <c r="L56" s="2">
        <f>TREND(Calibration!$A$2:$A$4,Calibration!$D$2:$D$4,G56)</f>
        <v>702.31783925194668</v>
      </c>
    </row>
    <row r="57" spans="1:12" x14ac:dyDescent="0.25">
      <c r="A57">
        <v>275088</v>
      </c>
      <c r="B57">
        <v>14.630000109999999</v>
      </c>
      <c r="C57">
        <v>0.65990000999999998</v>
      </c>
      <c r="D57">
        <v>841.92297363</v>
      </c>
      <c r="E57">
        <v>1.55480003</v>
      </c>
      <c r="F57">
        <v>9.9000003020963209E+37</v>
      </c>
      <c r="G57">
        <v>1.8009999999999999</v>
      </c>
      <c r="H57">
        <v>9.9000003020963209E+37</v>
      </c>
      <c r="J57" s="2">
        <f>TREND(Calibration!$A$2:$A$4,Calibration!$B$2:$B$4,C57)</f>
        <v>421.47018748905407</v>
      </c>
      <c r="K57" s="2">
        <f>TREND(Calibration!$A$2:$A$4,Calibration!$C$2:$C$4,E57)</f>
        <v>609.28874736175476</v>
      </c>
      <c r="L57" s="2">
        <f>TREND(Calibration!$A$2:$A$4,Calibration!$D$2:$D$4,G57)</f>
        <v>701.41090941928485</v>
      </c>
    </row>
    <row r="58" spans="1:12" x14ac:dyDescent="0.25">
      <c r="A58">
        <v>280088</v>
      </c>
      <c r="B58">
        <v>14.600000380000001</v>
      </c>
      <c r="C58">
        <v>0.66369997999999997</v>
      </c>
      <c r="D58">
        <v>877.88598633000004</v>
      </c>
      <c r="E58">
        <v>1.5704</v>
      </c>
      <c r="F58">
        <v>9.9000003020963209E+37</v>
      </c>
      <c r="G58">
        <v>1.8123999799999999</v>
      </c>
      <c r="H58">
        <v>9.9000003020963209E+37</v>
      </c>
      <c r="J58" s="2">
        <f>TREND(Calibration!$A$2:$A$4,Calibration!$B$2:$B$4,C58)</f>
        <v>423.80097823021606</v>
      </c>
      <c r="K58" s="2">
        <f>TREND(Calibration!$A$2:$A$4,Calibration!$C$2:$C$4,E58)</f>
        <v>615.60026944138986</v>
      </c>
      <c r="L58" s="2">
        <f>TREND(Calibration!$A$2:$A$4,Calibration!$D$2:$D$4,G58)</f>
        <v>706.11042530955262</v>
      </c>
    </row>
    <row r="59" spans="1:12" x14ac:dyDescent="0.25">
      <c r="A59">
        <v>285089</v>
      </c>
      <c r="B59">
        <v>14.57600021</v>
      </c>
      <c r="C59">
        <v>0.66149997999999999</v>
      </c>
      <c r="D59">
        <v>1040</v>
      </c>
      <c r="E59">
        <v>1.5461000199999999</v>
      </c>
      <c r="F59">
        <v>9.9000003020963209E+37</v>
      </c>
      <c r="G59">
        <v>1.8258999600000001</v>
      </c>
      <c r="H59">
        <v>1312.02502441</v>
      </c>
      <c r="J59" s="2">
        <f>TREND(Calibration!$A$2:$A$4,Calibration!$B$2:$B$4,C59)</f>
        <v>422.45156241099738</v>
      </c>
      <c r="K59" s="2">
        <f>TREND(Calibration!$A$2:$A$4,Calibration!$C$2:$C$4,E59)</f>
        <v>605.76884923322973</v>
      </c>
      <c r="L59" s="2">
        <f>TREND(Calibration!$A$2:$A$4,Calibration!$D$2:$D$4,G59)</f>
        <v>711.67564301417121</v>
      </c>
    </row>
    <row r="60" spans="1:12" x14ac:dyDescent="0.25">
      <c r="A60">
        <v>290088</v>
      </c>
      <c r="B60">
        <v>14.58100033</v>
      </c>
      <c r="C60">
        <v>0.65829998000000001</v>
      </c>
      <c r="D60">
        <v>943.10498046999999</v>
      </c>
      <c r="E60">
        <v>1.5099999900000001</v>
      </c>
      <c r="F60">
        <v>9.9000003020963209E+37</v>
      </c>
      <c r="G60">
        <v>1.8123999799999999</v>
      </c>
      <c r="H60">
        <v>9.9000003020963209E+37</v>
      </c>
      <c r="J60" s="2">
        <f>TREND(Calibration!$A$2:$A$4,Calibration!$B$2:$B$4,C60)</f>
        <v>420.48877576486115</v>
      </c>
      <c r="K60" s="2">
        <f>TREND(Calibration!$A$2:$A$4,Calibration!$C$2:$C$4,E60)</f>
        <v>591.16329958021834</v>
      </c>
      <c r="L60" s="2">
        <f>TREND(Calibration!$A$2:$A$4,Calibration!$D$2:$D$4,G60)</f>
        <v>706.11042530955262</v>
      </c>
    </row>
    <row r="61" spans="1:12" x14ac:dyDescent="0.25">
      <c r="A61">
        <v>295089</v>
      </c>
      <c r="B61">
        <v>14.536999700000001</v>
      </c>
      <c r="C61">
        <v>0.66589999</v>
      </c>
      <c r="D61">
        <v>888.25500488</v>
      </c>
      <c r="E61">
        <v>1.5277999600000001</v>
      </c>
      <c r="F61">
        <v>9.9000003020963209E+37</v>
      </c>
      <c r="G61">
        <v>1.80159998</v>
      </c>
      <c r="H61">
        <v>9.9000003020963209E+37</v>
      </c>
      <c r="J61" s="2">
        <f>TREND(Calibration!$A$2:$A$4,Calibration!$B$2:$B$4,C61)</f>
        <v>425.15040018314306</v>
      </c>
      <c r="K61" s="2">
        <f>TREND(Calibration!$A$2:$A$4,Calibration!$C$2:$C$4,E61)</f>
        <v>598.36490981868951</v>
      </c>
      <c r="L61" s="2">
        <f>TREND(Calibration!$A$2:$A$4,Calibration!$D$2:$D$4,G61)</f>
        <v>701.65824455003451</v>
      </c>
    </row>
    <row r="62" spans="1:12" x14ac:dyDescent="0.25">
      <c r="A62">
        <v>300101</v>
      </c>
      <c r="B62">
        <v>14.434000019999999</v>
      </c>
      <c r="C62">
        <v>0.66210002000000001</v>
      </c>
      <c r="D62">
        <v>892.20800781000003</v>
      </c>
      <c r="E62">
        <v>1.54449999</v>
      </c>
      <c r="F62">
        <v>9.9000003020963209E+37</v>
      </c>
      <c r="G62">
        <v>1.79729998</v>
      </c>
      <c r="H62">
        <v>9.9000003020963209E+37</v>
      </c>
      <c r="J62" s="2">
        <f>TREND(Calibration!$A$2:$A$4,Calibration!$B$2:$B$4,C62)</f>
        <v>422.81960944198107</v>
      </c>
      <c r="K62" s="2">
        <f>TREND(Calibration!$A$2:$A$4,Calibration!$C$2:$C$4,E62)</f>
        <v>605.12150025287417</v>
      </c>
      <c r="L62" s="2">
        <f>TREND(Calibration!$A$2:$A$4,Calibration!$D$2:$D$4,G62)</f>
        <v>699.88561702541153</v>
      </c>
    </row>
    <row r="63" spans="1:12" x14ac:dyDescent="0.25">
      <c r="A63">
        <v>305089</v>
      </c>
      <c r="B63">
        <v>14.40100002</v>
      </c>
      <c r="C63">
        <v>0.65509998999999997</v>
      </c>
      <c r="D63">
        <v>707.47399901999995</v>
      </c>
      <c r="E63">
        <v>1.5039999500000001</v>
      </c>
      <c r="F63">
        <v>9.9000003020963209E+37</v>
      </c>
      <c r="G63">
        <v>1.79779994</v>
      </c>
      <c r="H63">
        <v>9.9000003020963209E+37</v>
      </c>
      <c r="J63" s="2">
        <f>TREND(Calibration!$A$2:$A$4,Calibration!$B$2:$B$4,C63)</f>
        <v>418.52599525243312</v>
      </c>
      <c r="K63" s="2">
        <f>TREND(Calibration!$A$2:$A$4,Calibration!$C$2:$C$4,E63)</f>
        <v>588.73577023633538</v>
      </c>
      <c r="L63" s="2">
        <f>TREND(Calibration!$A$2:$A$4,Calibration!$D$2:$D$4,G63)</f>
        <v>700.09172001546051</v>
      </c>
    </row>
    <row r="64" spans="1:12" x14ac:dyDescent="0.25">
      <c r="A64">
        <v>310088</v>
      </c>
      <c r="B64">
        <v>14.40600014</v>
      </c>
      <c r="C64">
        <v>0.65780002000000004</v>
      </c>
      <c r="D64">
        <v>818.59002685999997</v>
      </c>
      <c r="E64">
        <v>1.5163999800000001</v>
      </c>
      <c r="F64">
        <v>9.9000003020963209E+37</v>
      </c>
      <c r="G64">
        <v>1.80159998</v>
      </c>
      <c r="H64">
        <v>9.9000003020963209E+37</v>
      </c>
      <c r="J64" s="2">
        <f>TREND(Calibration!$A$2:$A$4,Calibration!$B$2:$B$4,C64)</f>
        <v>420.18211488623547</v>
      </c>
      <c r="K64" s="2">
        <f>TREND(Calibration!$A$2:$A$4,Calibration!$C$2:$C$4,E64)</f>
        <v>593.75264290552241</v>
      </c>
      <c r="L64" s="2">
        <f>TREND(Calibration!$A$2:$A$4,Calibration!$D$2:$D$4,G64)</f>
        <v>701.65824455003451</v>
      </c>
    </row>
    <row r="65" spans="1:12" x14ac:dyDescent="0.25">
      <c r="A65">
        <v>315089</v>
      </c>
      <c r="B65">
        <v>14.51599979</v>
      </c>
      <c r="C65">
        <v>0.65609998000000003</v>
      </c>
      <c r="D65">
        <v>1118.13793945</v>
      </c>
      <c r="E65">
        <v>1.50020003</v>
      </c>
      <c r="F65">
        <v>9.9000003020963209E+37</v>
      </c>
      <c r="G65">
        <v>1.7993999700000001</v>
      </c>
      <c r="H65">
        <v>9.9000003020963209E+37</v>
      </c>
      <c r="J65" s="2">
        <f>TREND(Calibration!$A$2:$A$4,Calibration!$B$2:$B$4,C65)</f>
        <v>419.13935994564247</v>
      </c>
      <c r="K65" s="2">
        <f>TREND(Calibration!$A$2:$A$4,Calibration!$C$2:$C$4,E65)</f>
        <v>587.19837760155167</v>
      </c>
      <c r="L65" s="2">
        <f>TREND(Calibration!$A$2:$A$4,Calibration!$D$2:$D$4,G65)</f>
        <v>700.75131471737268</v>
      </c>
    </row>
    <row r="66" spans="1:12" x14ac:dyDescent="0.25">
      <c r="A66">
        <v>320089</v>
      </c>
      <c r="B66">
        <v>14.630000109999999</v>
      </c>
      <c r="C66">
        <v>0.65939999000000005</v>
      </c>
      <c r="D66">
        <v>654.12298583999996</v>
      </c>
      <c r="E66">
        <v>1.4673000599999999</v>
      </c>
      <c r="F66">
        <v>9.9000003020963209E+37</v>
      </c>
      <c r="G66">
        <v>1.7946000099999999</v>
      </c>
      <c r="H66">
        <v>9.9000003020963209E+37</v>
      </c>
      <c r="J66" s="2">
        <f>TREND(Calibration!$A$2:$A$4,Calibration!$B$2:$B$4,C66)</f>
        <v>421.16348980817878</v>
      </c>
      <c r="K66" s="2">
        <f>TREND(Calibration!$A$2:$A$4,Calibration!$C$2:$C$4,E66)</f>
        <v>573.88752590925151</v>
      </c>
      <c r="L66" s="2">
        <f>TREND(Calibration!$A$2:$A$4,Calibration!$D$2:$D$4,G66)</f>
        <v>698.77258420270073</v>
      </c>
    </row>
    <row r="67" spans="1:12" x14ac:dyDescent="0.25">
      <c r="A67">
        <v>325088</v>
      </c>
      <c r="B67">
        <v>14.64299965</v>
      </c>
      <c r="C67">
        <v>0.65880000999999999</v>
      </c>
      <c r="D67">
        <v>813.67999268000005</v>
      </c>
      <c r="E67">
        <v>1.45650005</v>
      </c>
      <c r="F67">
        <v>1084.4959716799999</v>
      </c>
      <c r="G67">
        <v>1.7946000099999999</v>
      </c>
      <c r="H67">
        <v>9.9000003020963209E+37</v>
      </c>
      <c r="J67" s="2">
        <f>TREND(Calibration!$A$2:$A$4,Calibration!$B$2:$B$4,C67)</f>
        <v>420.79547957944476</v>
      </c>
      <c r="K67" s="2">
        <f>TREND(Calibration!$A$2:$A$4,Calibration!$C$2:$C$4,E67)</f>
        <v>569.51799817456492</v>
      </c>
      <c r="L67" s="2">
        <f>TREND(Calibration!$A$2:$A$4,Calibration!$D$2:$D$4,G67)</f>
        <v>698.77258420270073</v>
      </c>
    </row>
    <row r="68" spans="1:12" x14ac:dyDescent="0.25">
      <c r="A68">
        <v>330088</v>
      </c>
      <c r="B68">
        <v>14.619999890000001</v>
      </c>
      <c r="C68">
        <v>0.64910000999999995</v>
      </c>
      <c r="D68">
        <v>9.9000003020963209E+37</v>
      </c>
      <c r="E68">
        <v>1.4510999899999999</v>
      </c>
      <c r="F68">
        <v>627.87597656000003</v>
      </c>
      <c r="G68">
        <v>1.7940000300000001</v>
      </c>
      <c r="H68">
        <v>9.9000003020963209E+37</v>
      </c>
      <c r="J68" s="2">
        <f>TREND(Calibration!$A$2:$A$4,Calibration!$B$2:$B$4,C68)</f>
        <v>414.84578255834413</v>
      </c>
      <c r="K68" s="2">
        <f>TREND(Calibration!$A$2:$A$4,Calibration!$C$2:$C$4,E68)</f>
        <v>567.3332120550175</v>
      </c>
      <c r="L68" s="2">
        <f>TREND(Calibration!$A$2:$A$4,Calibration!$D$2:$D$4,G68)</f>
        <v>698.52524907195118</v>
      </c>
    </row>
    <row r="69" spans="1:12" x14ac:dyDescent="0.25">
      <c r="A69">
        <v>335089</v>
      </c>
      <c r="B69">
        <v>14.72399998</v>
      </c>
      <c r="C69">
        <v>0.65609998000000003</v>
      </c>
      <c r="D69">
        <v>545.95202637</v>
      </c>
      <c r="E69">
        <v>1.4472999600000001</v>
      </c>
      <c r="F69">
        <v>9.9000003020963209E+37</v>
      </c>
      <c r="G69">
        <v>1.79729998</v>
      </c>
      <c r="H69">
        <v>1157.1960449200001</v>
      </c>
      <c r="J69" s="2">
        <f>TREND(Calibration!$A$2:$A$4,Calibration!$B$2:$B$4,C69)</f>
        <v>419.13935994564247</v>
      </c>
      <c r="K69" s="2">
        <f>TREND(Calibration!$A$2:$A$4,Calibration!$C$2:$C$4,E69)</f>
        <v>565.79577491582597</v>
      </c>
      <c r="L69" s="2">
        <f>TREND(Calibration!$A$2:$A$4,Calibration!$D$2:$D$4,G69)</f>
        <v>699.88561702541153</v>
      </c>
    </row>
    <row r="70" spans="1:12" x14ac:dyDescent="0.25">
      <c r="A70">
        <v>340089</v>
      </c>
      <c r="B70">
        <v>14.77600002</v>
      </c>
      <c r="C70">
        <v>0.65670002000000005</v>
      </c>
      <c r="D70">
        <v>1023.2670288100001</v>
      </c>
      <c r="E70">
        <v>1.4586000400000001</v>
      </c>
      <c r="F70">
        <v>9.9000003020963209E+37</v>
      </c>
      <c r="G70">
        <v>1.7924</v>
      </c>
      <c r="H70">
        <v>9.9000003020963209E+37</v>
      </c>
      <c r="J70" s="2">
        <f>TREND(Calibration!$A$2:$A$4,Calibration!$B$2:$B$4,C70)</f>
        <v>419.5074069766261</v>
      </c>
      <c r="K70" s="2">
        <f>TREND(Calibration!$A$2:$A$4,Calibration!$C$2:$C$4,E70)</f>
        <v>570.36762373487136</v>
      </c>
      <c r="L70" s="2">
        <f>TREND(Calibration!$A$2:$A$4,Calibration!$D$2:$D$4,G70)</f>
        <v>697.8656543700389</v>
      </c>
    </row>
    <row r="71" spans="1:12" x14ac:dyDescent="0.25">
      <c r="A71">
        <v>345100</v>
      </c>
      <c r="B71">
        <v>14.75899982</v>
      </c>
      <c r="C71">
        <v>0.66799998000000005</v>
      </c>
      <c r="D71">
        <v>1048.2409668</v>
      </c>
      <c r="E71">
        <v>1.4641</v>
      </c>
      <c r="F71">
        <v>926.77697753999996</v>
      </c>
      <c r="G71">
        <v>1.7881</v>
      </c>
      <c r="H71">
        <v>9.9000003020963209E+37</v>
      </c>
      <c r="J71" s="2">
        <f>TREND(Calibration!$A$2:$A$4,Calibration!$B$2:$B$4,C71)</f>
        <v>426.43847278596172</v>
      </c>
      <c r="K71" s="2">
        <f>TREND(Calibration!$A$2:$A$4,Calibration!$C$2:$C$4,E71)</f>
        <v>572.59282794854028</v>
      </c>
      <c r="L71" s="2">
        <f>TREND(Calibration!$A$2:$A$4,Calibration!$D$2:$D$4,G71)</f>
        <v>696.09302684541592</v>
      </c>
    </row>
    <row r="72" spans="1:12" x14ac:dyDescent="0.25">
      <c r="A72">
        <v>350090</v>
      </c>
      <c r="B72">
        <v>14.62800026</v>
      </c>
      <c r="C72">
        <v>0.66320002</v>
      </c>
      <c r="D72">
        <v>9.9000003020963209E+37</v>
      </c>
      <c r="E72">
        <v>1.4462000100000001</v>
      </c>
      <c r="F72">
        <v>636.82299805000002</v>
      </c>
      <c r="G72">
        <v>1.8063999399999999</v>
      </c>
      <c r="H72">
        <v>9.9000003020963209E+37</v>
      </c>
      <c r="J72" s="2">
        <f>TREND(Calibration!$A$2:$A$4,Calibration!$B$2:$B$4,C72)</f>
        <v>423.49431735159038</v>
      </c>
      <c r="K72" s="2">
        <f>TREND(Calibration!$A$2:$A$4,Calibration!$C$2:$C$4,E72)</f>
        <v>565.35075106568434</v>
      </c>
      <c r="L72" s="2">
        <f>TREND(Calibration!$A$2:$A$4,Calibration!$D$2:$D$4,G72)</f>
        <v>703.63697506470635</v>
      </c>
    </row>
    <row r="73" spans="1:12" x14ac:dyDescent="0.25">
      <c r="A73">
        <v>355088</v>
      </c>
      <c r="B73">
        <v>14.60499954</v>
      </c>
      <c r="C73">
        <v>0.65829998000000001</v>
      </c>
      <c r="D73">
        <v>622.22802734000004</v>
      </c>
      <c r="E73">
        <v>1.44889998</v>
      </c>
      <c r="F73">
        <v>1301.8730468700001</v>
      </c>
      <c r="G73">
        <v>1.80910003</v>
      </c>
      <c r="H73">
        <v>1264.4399414100001</v>
      </c>
      <c r="J73" s="2">
        <f>TREND(Calibration!$A$2:$A$4,Calibration!$B$2:$B$4,C73)</f>
        <v>420.48877576486115</v>
      </c>
      <c r="K73" s="2">
        <f>TREND(Calibration!$A$2:$A$4,Calibration!$C$2:$C$4,E73)</f>
        <v>566.4431198503263</v>
      </c>
      <c r="L73" s="2">
        <f>TREND(Calibration!$A$2:$A$4,Calibration!$D$2:$D$4,G73)</f>
        <v>704.75005735609227</v>
      </c>
    </row>
    <row r="74" spans="1:12" x14ac:dyDescent="0.25">
      <c r="A74">
        <v>360090</v>
      </c>
      <c r="B74">
        <v>14.597000120000001</v>
      </c>
      <c r="C74">
        <v>0.66320002</v>
      </c>
      <c r="D74">
        <v>9.9000003020963209E+37</v>
      </c>
      <c r="E74">
        <v>1.4095</v>
      </c>
      <c r="F74">
        <v>466.56900023999998</v>
      </c>
      <c r="G74">
        <v>1.80159998</v>
      </c>
      <c r="H74">
        <v>9.9000003020963209E+37</v>
      </c>
      <c r="J74" s="2">
        <f>TREND(Calibration!$A$2:$A$4,Calibration!$B$2:$B$4,C74)</f>
        <v>423.49431735159038</v>
      </c>
      <c r="K74" s="2">
        <f>TREND(Calibration!$A$2:$A$4,Calibration!$C$2:$C$4,E74)</f>
        <v>550.50245818833719</v>
      </c>
      <c r="L74" s="2">
        <f>TREND(Calibration!$A$2:$A$4,Calibration!$D$2:$D$4,G74)</f>
        <v>701.65824455003451</v>
      </c>
    </row>
    <row r="75" spans="1:12" x14ac:dyDescent="0.25">
      <c r="A75">
        <v>365090</v>
      </c>
      <c r="B75">
        <v>14.65600014</v>
      </c>
      <c r="C75">
        <v>0.66320002</v>
      </c>
      <c r="D75">
        <v>1164.93005371</v>
      </c>
      <c r="E75">
        <v>1.43599999</v>
      </c>
      <c r="F75">
        <v>471.64498901000002</v>
      </c>
      <c r="G75">
        <v>1.8113000399999999</v>
      </c>
      <c r="H75">
        <v>9.9000003020963209E+37</v>
      </c>
      <c r="J75" s="2">
        <f>TREND(Calibration!$A$2:$A$4,Calibration!$B$2:$B$4,C75)</f>
        <v>423.49431735159038</v>
      </c>
      <c r="K75" s="2">
        <f>TREND(Calibration!$A$2:$A$4,Calibration!$C$2:$C$4,E75)</f>
        <v>561.22397060118851</v>
      </c>
      <c r="L75" s="2">
        <f>TREND(Calibration!$A$2:$A$4,Calibration!$D$2:$D$4,G75)</f>
        <v>705.6569871887541</v>
      </c>
    </row>
    <row r="76" spans="1:12" x14ac:dyDescent="0.25">
      <c r="A76">
        <v>370089</v>
      </c>
      <c r="B76">
        <v>14.661999700000001</v>
      </c>
      <c r="C76">
        <v>0.66100000999999997</v>
      </c>
      <c r="D76">
        <v>1222.9639892600001</v>
      </c>
      <c r="E76">
        <v>1.3964999899999999</v>
      </c>
      <c r="F76">
        <v>311.25900268999999</v>
      </c>
      <c r="G76">
        <v>1.81780005</v>
      </c>
      <c r="H76">
        <v>9.9000003020963209E+37</v>
      </c>
      <c r="J76" s="2">
        <f>TREND(Calibration!$A$2:$A$4,Calibration!$B$2:$B$4,C76)</f>
        <v>422.14489539866344</v>
      </c>
      <c r="K76" s="2">
        <f>TREND(Calibration!$A$2:$A$4,Calibration!$C$2:$C$4,E76)</f>
        <v>545.24284229481452</v>
      </c>
      <c r="L76" s="2">
        <f>TREND(Calibration!$A$2:$A$4,Calibration!$D$2:$D$4,G76)</f>
        <v>708.33654454603891</v>
      </c>
    </row>
    <row r="77" spans="1:12" x14ac:dyDescent="0.25">
      <c r="A77">
        <v>375091</v>
      </c>
      <c r="B77">
        <v>14.649000170000001</v>
      </c>
      <c r="C77">
        <v>0.66320002</v>
      </c>
      <c r="D77">
        <v>731.76202393000005</v>
      </c>
      <c r="E77">
        <v>1.4241000399999999</v>
      </c>
      <c r="F77">
        <v>542.73199463000003</v>
      </c>
      <c r="G77">
        <v>1.8279999499999999</v>
      </c>
      <c r="H77">
        <v>9.9000003020963209E+37</v>
      </c>
      <c r="J77" s="2">
        <f>TREND(Calibration!$A$2:$A$4,Calibration!$B$2:$B$4,C77)</f>
        <v>423.49431735159038</v>
      </c>
      <c r="K77" s="2">
        <f>TREND(Calibration!$A$2:$A$4,Calibration!$C$2:$C$4,E77)</f>
        <v>556.40942306221541</v>
      </c>
      <c r="L77" s="2">
        <f>TREND(Calibration!$A$2:$A$4,Calibration!$D$2:$D$4,G77)</f>
        <v>712.54134070613236</v>
      </c>
    </row>
    <row r="78" spans="1:12" x14ac:dyDescent="0.25">
      <c r="A78">
        <v>380090</v>
      </c>
      <c r="B78">
        <v>14.630000109999999</v>
      </c>
      <c r="C78">
        <v>0.65829998000000001</v>
      </c>
      <c r="D78">
        <v>1143.79199219</v>
      </c>
      <c r="E78">
        <v>1.3895000200000001</v>
      </c>
      <c r="F78">
        <v>537.62298583999996</v>
      </c>
      <c r="G78">
        <v>1.8205000200000001</v>
      </c>
      <c r="H78">
        <v>9.9000003020963209E+37</v>
      </c>
      <c r="J78" s="2">
        <f>TREND(Calibration!$A$2:$A$4,Calibration!$B$2:$B$4,C78)</f>
        <v>420.48877576486115</v>
      </c>
      <c r="K78" s="2">
        <f>TREND(Calibration!$A$2:$A$4,Calibration!$C$2:$C$4,E78)</f>
        <v>542.41075574517481</v>
      </c>
      <c r="L78" s="2">
        <f>TREND(Calibration!$A$2:$A$4,Calibration!$D$2:$D$4,G78)</f>
        <v>709.44957736874971</v>
      </c>
    </row>
    <row r="79" spans="1:12" x14ac:dyDescent="0.25">
      <c r="A79">
        <v>385090</v>
      </c>
      <c r="B79">
        <v>14.619999890000001</v>
      </c>
      <c r="C79">
        <v>0.66320002</v>
      </c>
      <c r="D79">
        <v>351.51300049000002</v>
      </c>
      <c r="E79">
        <v>1.30369997</v>
      </c>
      <c r="F79">
        <v>9.9000003020963209E+37</v>
      </c>
      <c r="G79">
        <v>1.81509995</v>
      </c>
      <c r="H79">
        <v>1265.9219970700001</v>
      </c>
      <c r="J79" s="2">
        <f>TREND(Calibration!$A$2:$A$4,Calibration!$B$2:$B$4,C79)</f>
        <v>423.49431735159038</v>
      </c>
      <c r="K79" s="2">
        <f>TREND(Calibration!$A$2:$A$4,Calibration!$C$2:$C$4,E79)</f>
        <v>507.69729732129372</v>
      </c>
      <c r="L79" s="2">
        <f>TREND(Calibration!$A$2:$A$4,Calibration!$D$2:$D$4,G79)</f>
        <v>707.22345813226343</v>
      </c>
    </row>
    <row r="80" spans="1:12" x14ac:dyDescent="0.25">
      <c r="A80">
        <v>390090</v>
      </c>
      <c r="B80">
        <v>14.53199959</v>
      </c>
      <c r="C80">
        <v>0.65939999000000005</v>
      </c>
      <c r="D80">
        <v>1090.59997559</v>
      </c>
      <c r="E80">
        <v>1.31229997</v>
      </c>
      <c r="F80">
        <v>953.38201904000005</v>
      </c>
      <c r="G80">
        <v>1.80209994</v>
      </c>
      <c r="H80">
        <v>9.9000003020963209E+37</v>
      </c>
      <c r="J80" s="2">
        <f>TREND(Calibration!$A$2:$A$4,Calibration!$B$2:$B$4,C80)</f>
        <v>421.16348980817878</v>
      </c>
      <c r="K80" s="2">
        <f>TREND(Calibration!$A$2:$A$4,Calibration!$C$2:$C$4,E80)</f>
        <v>511.17673285128899</v>
      </c>
      <c r="L80" s="2">
        <f>TREND(Calibration!$A$2:$A$4,Calibration!$D$2:$D$4,G80)</f>
        <v>701.86434754008337</v>
      </c>
    </row>
    <row r="81" spans="1:12" x14ac:dyDescent="0.25">
      <c r="A81">
        <v>395090</v>
      </c>
      <c r="B81">
        <v>14.48700047</v>
      </c>
      <c r="C81">
        <v>0.65719998000000002</v>
      </c>
      <c r="D81">
        <v>755.68597411999997</v>
      </c>
      <c r="E81">
        <v>1.32529998</v>
      </c>
      <c r="F81">
        <v>917.91497803000004</v>
      </c>
      <c r="G81">
        <v>1.80209994</v>
      </c>
      <c r="H81">
        <v>9.9000003020963209E+37</v>
      </c>
      <c r="J81" s="2">
        <f>TREND(Calibration!$A$2:$A$4,Calibration!$B$2:$B$4,C81)</f>
        <v>419.81406785525184</v>
      </c>
      <c r="K81" s="2">
        <f>TREND(Calibration!$A$2:$A$4,Calibration!$C$2:$C$4,E81)</f>
        <v>516.43634874481165</v>
      </c>
      <c r="L81" s="2">
        <f>TREND(Calibration!$A$2:$A$4,Calibration!$D$2:$D$4,G81)</f>
        <v>701.86434754008337</v>
      </c>
    </row>
    <row r="82" spans="1:12" x14ac:dyDescent="0.25">
      <c r="A82">
        <v>400089</v>
      </c>
      <c r="B82">
        <v>14.428000450000001</v>
      </c>
      <c r="C82">
        <v>0.65939999000000005</v>
      </c>
      <c r="D82">
        <v>719.17498779000005</v>
      </c>
      <c r="E82">
        <v>1.3550000200000001</v>
      </c>
      <c r="F82">
        <v>752.94598388999998</v>
      </c>
      <c r="G82">
        <v>1.8042999500000001</v>
      </c>
      <c r="H82">
        <v>9.9000003020963209E+37</v>
      </c>
      <c r="J82" s="2">
        <f>TREND(Calibration!$A$2:$A$4,Calibration!$B$2:$B$4,C82)</f>
        <v>421.16348980817878</v>
      </c>
      <c r="K82" s="2">
        <f>TREND(Calibration!$A$2:$A$4,Calibration!$C$2:$C$4,E82)</f>
        <v>528.45255507251909</v>
      </c>
      <c r="L82" s="2">
        <f>TREND(Calibration!$A$2:$A$4,Calibration!$D$2:$D$4,G82)</f>
        <v>702.77127737274532</v>
      </c>
    </row>
    <row r="83" spans="1:12" x14ac:dyDescent="0.25">
      <c r="A83">
        <v>405090</v>
      </c>
      <c r="B83">
        <v>14.38300037</v>
      </c>
      <c r="C83">
        <v>0.66320002</v>
      </c>
      <c r="D83">
        <v>766.25299071999996</v>
      </c>
      <c r="E83">
        <v>1.3377000100000001</v>
      </c>
      <c r="F83">
        <v>519.89801024999997</v>
      </c>
      <c r="G83">
        <v>1.78380001</v>
      </c>
      <c r="H83">
        <v>9.9000003020963209E+37</v>
      </c>
      <c r="J83" s="2">
        <f>TREND(Calibration!$A$2:$A$4,Calibration!$B$2:$B$4,C83)</f>
        <v>423.49431735159038</v>
      </c>
      <c r="K83" s="2">
        <f>TREND(Calibration!$A$2:$A$4,Calibration!$C$2:$C$4,E83)</f>
        <v>521.45322141399868</v>
      </c>
      <c r="L83" s="2">
        <f>TREND(Calibration!$A$2:$A$4,Calibration!$D$2:$D$4,G83)</f>
        <v>694.32040344318261</v>
      </c>
    </row>
    <row r="84" spans="1:12" x14ac:dyDescent="0.25">
      <c r="A84">
        <v>410090</v>
      </c>
      <c r="B84">
        <v>14.402000429999999</v>
      </c>
      <c r="C84">
        <v>0.65990000999999998</v>
      </c>
      <c r="D84">
        <v>922.73999022999999</v>
      </c>
      <c r="E84">
        <v>1.38569999</v>
      </c>
      <c r="F84">
        <v>746.09100341999999</v>
      </c>
      <c r="G84">
        <v>1.81719995</v>
      </c>
      <c r="H84">
        <v>9.9000003020963209E+37</v>
      </c>
      <c r="J84" s="2">
        <f>TREND(Calibration!$A$2:$A$4,Calibration!$B$2:$B$4,C84)</f>
        <v>421.47018748905407</v>
      </c>
      <c r="K84" s="2">
        <f>TREND(Calibration!$A$2:$A$4,Calibration!$C$2:$C$4,E84)</f>
        <v>540.87331860598317</v>
      </c>
      <c r="L84" s="2">
        <f>TREND(Calibration!$A$2:$A$4,Calibration!$D$2:$D$4,G84)</f>
        <v>708.08915994661413</v>
      </c>
    </row>
    <row r="85" spans="1:12" x14ac:dyDescent="0.25">
      <c r="A85">
        <v>415101</v>
      </c>
      <c r="B85">
        <v>14.46700001</v>
      </c>
      <c r="C85">
        <v>0.66589999</v>
      </c>
      <c r="D85">
        <v>683.21600341999999</v>
      </c>
      <c r="E85">
        <v>1.38469994</v>
      </c>
      <c r="F85">
        <v>803.54101562000005</v>
      </c>
      <c r="G85">
        <v>1.8123999799999999</v>
      </c>
      <c r="H85">
        <v>9.9000003020963209E+37</v>
      </c>
      <c r="J85" s="2">
        <f>TREND(Calibration!$A$2:$A$4,Calibration!$B$2:$B$4,C85)</f>
        <v>425.15040018314306</v>
      </c>
      <c r="K85" s="2">
        <f>TREND(Calibration!$A$2:$A$4,Calibration!$C$2:$C$4,E85)</f>
        <v>540.46871284996314</v>
      </c>
      <c r="L85" s="2">
        <f>TREND(Calibration!$A$2:$A$4,Calibration!$D$2:$D$4,G85)</f>
        <v>706.11042530955262</v>
      </c>
    </row>
    <row r="86" spans="1:12" x14ac:dyDescent="0.25">
      <c r="A86">
        <v>420091</v>
      </c>
      <c r="B86">
        <v>14.522999759999999</v>
      </c>
      <c r="C86">
        <v>0.65609998000000003</v>
      </c>
      <c r="D86">
        <v>9.9000003020963209E+37</v>
      </c>
      <c r="E86">
        <v>1.3532999800000001</v>
      </c>
      <c r="F86">
        <v>535.22802734000004</v>
      </c>
      <c r="G86">
        <v>1.8085999500000001</v>
      </c>
      <c r="H86">
        <v>9.9000003020963209E+37</v>
      </c>
      <c r="J86" s="2">
        <f>TREND(Calibration!$A$2:$A$4,Calibration!$B$2:$B$4,C86)</f>
        <v>419.13935994564247</v>
      </c>
      <c r="K86" s="2">
        <f>TREND(Calibration!$A$2:$A$4,Calibration!$C$2:$C$4,E86)</f>
        <v>527.76474349363377</v>
      </c>
      <c r="L86" s="2">
        <f>TREND(Calibration!$A$2:$A$4,Calibration!$D$2:$D$4,G86)</f>
        <v>704.54390489736829</v>
      </c>
    </row>
    <row r="87" spans="1:12" x14ac:dyDescent="0.25">
      <c r="A87">
        <v>425090</v>
      </c>
      <c r="B87">
        <v>14.58100033</v>
      </c>
      <c r="C87">
        <v>0.66100000999999997</v>
      </c>
      <c r="D87">
        <v>1346.66699219</v>
      </c>
      <c r="E87">
        <v>1.34739995</v>
      </c>
      <c r="F87">
        <v>708.13598633000004</v>
      </c>
      <c r="G87">
        <v>1.8113000399999999</v>
      </c>
      <c r="H87">
        <v>9.9000003020963209E+37</v>
      </c>
      <c r="J87" s="2">
        <f>TREND(Calibration!$A$2:$A$4,Calibration!$B$2:$B$4,C87)</f>
        <v>422.14489539866344</v>
      </c>
      <c r="K87" s="2">
        <f>TREND(Calibration!$A$2:$A$4,Calibration!$C$2:$C$4,E87)</f>
        <v>525.37767674828046</v>
      </c>
      <c r="L87" s="2">
        <f>TREND(Calibration!$A$2:$A$4,Calibration!$D$2:$D$4,G87)</f>
        <v>705.6569871887541</v>
      </c>
    </row>
    <row r="88" spans="1:12" x14ac:dyDescent="0.25">
      <c r="A88">
        <v>430090</v>
      </c>
      <c r="B88">
        <v>14.67500019</v>
      </c>
      <c r="C88">
        <v>0.66210002000000001</v>
      </c>
      <c r="D88">
        <v>768.04302978999999</v>
      </c>
      <c r="E88">
        <v>1.3532999800000001</v>
      </c>
      <c r="F88">
        <v>900.36798095999995</v>
      </c>
      <c r="G88">
        <v>1.80159998</v>
      </c>
      <c r="H88">
        <v>1228.0959472699999</v>
      </c>
      <c r="J88" s="2">
        <f>TREND(Calibration!$A$2:$A$4,Calibration!$B$2:$B$4,C88)</f>
        <v>422.81960944198107</v>
      </c>
      <c r="K88" s="2">
        <f>TREND(Calibration!$A$2:$A$4,Calibration!$C$2:$C$4,E88)</f>
        <v>527.76474349363377</v>
      </c>
      <c r="L88" s="2">
        <f>TREND(Calibration!$A$2:$A$4,Calibration!$D$2:$D$4,G88)</f>
        <v>701.65824455003451</v>
      </c>
    </row>
    <row r="89" spans="1:12" x14ac:dyDescent="0.25">
      <c r="A89">
        <v>435090</v>
      </c>
      <c r="B89">
        <v>14.682000159999999</v>
      </c>
      <c r="C89">
        <v>0.66530001000000005</v>
      </c>
      <c r="D89">
        <v>1001.51300049</v>
      </c>
      <c r="E89">
        <v>1.37220001</v>
      </c>
      <c r="F89">
        <v>795.17297363</v>
      </c>
      <c r="G89">
        <v>1.79779994</v>
      </c>
      <c r="H89">
        <v>9.9000003020963209E+37</v>
      </c>
      <c r="J89" s="2">
        <f>TREND(Calibration!$A$2:$A$4,Calibration!$B$2:$B$4,C89)</f>
        <v>424.7823899544091</v>
      </c>
      <c r="K89" s="2">
        <f>TREND(Calibration!$A$2:$A$4,Calibration!$C$2:$C$4,E89)</f>
        <v>535.41142208665451</v>
      </c>
      <c r="L89" s="2">
        <f>TREND(Calibration!$A$2:$A$4,Calibration!$D$2:$D$4,G89)</f>
        <v>700.09172001546051</v>
      </c>
    </row>
    <row r="90" spans="1:12" x14ac:dyDescent="0.25">
      <c r="A90">
        <v>440090</v>
      </c>
      <c r="B90">
        <v>14.70400047</v>
      </c>
      <c r="C90">
        <v>0.66420000999999995</v>
      </c>
      <c r="D90">
        <v>869.84301758000004</v>
      </c>
      <c r="E90">
        <v>1.38030005</v>
      </c>
      <c r="F90">
        <v>9.9000003020963209E+37</v>
      </c>
      <c r="G90">
        <v>1.78380001</v>
      </c>
      <c r="H90">
        <v>9.9000003020963209E+37</v>
      </c>
      <c r="J90" s="2">
        <f>TREND(Calibration!$A$2:$A$4,Calibration!$B$2:$B$4,C90)</f>
        <v>424.10768204479967</v>
      </c>
      <c r="K90" s="2">
        <f>TREND(Calibration!$A$2:$A$4,Calibration!$C$2:$C$4,E90)</f>
        <v>538.68858103669902</v>
      </c>
      <c r="L90" s="2">
        <f>TREND(Calibration!$A$2:$A$4,Calibration!$D$2:$D$4,G90)</f>
        <v>694.32040344318261</v>
      </c>
    </row>
    <row r="91" spans="1:12" x14ac:dyDescent="0.25">
      <c r="A91">
        <v>445101</v>
      </c>
      <c r="B91">
        <v>14.652000429999999</v>
      </c>
      <c r="C91">
        <v>0.65939999000000005</v>
      </c>
      <c r="D91">
        <v>9.9000003020963209E+37</v>
      </c>
      <c r="E91">
        <v>1.35440004</v>
      </c>
      <c r="F91">
        <v>475.44601440000002</v>
      </c>
      <c r="G91">
        <v>1.77890003</v>
      </c>
      <c r="H91">
        <v>9.9000003020963209E+37</v>
      </c>
      <c r="J91" s="2">
        <f>TREND(Calibration!$A$2:$A$4,Calibration!$B$2:$B$4,C91)</f>
        <v>421.16348980817878</v>
      </c>
      <c r="K91" s="2">
        <f>TREND(Calibration!$A$2:$A$4,Calibration!$C$2:$C$4,E91)</f>
        <v>528.20981184818334</v>
      </c>
      <c r="L91" s="2">
        <f>TREND(Calibration!$A$2:$A$4,Calibration!$D$2:$D$4,G91)</f>
        <v>692.30044078780998</v>
      </c>
    </row>
    <row r="92" spans="1:12" x14ac:dyDescent="0.25">
      <c r="A92">
        <v>450091</v>
      </c>
      <c r="B92">
        <v>14.60700035</v>
      </c>
      <c r="C92">
        <v>0.65829998000000001</v>
      </c>
      <c r="D92">
        <v>551.69702147999999</v>
      </c>
      <c r="E92">
        <v>1.35230005</v>
      </c>
      <c r="F92">
        <v>694.55700683999999</v>
      </c>
      <c r="G92">
        <v>1.78750002</v>
      </c>
      <c r="H92">
        <v>9.9000003020963209E+37</v>
      </c>
      <c r="J92" s="2">
        <f>TREND(Calibration!$A$2:$A$4,Calibration!$B$2:$B$4,C92)</f>
        <v>420.48877576486115</v>
      </c>
      <c r="K92" s="2">
        <f>TREND(Calibration!$A$2:$A$4,Calibration!$C$2:$C$4,E92)</f>
        <v>527.36018628787701</v>
      </c>
      <c r="L92" s="2">
        <f>TREND(Calibration!$A$2:$A$4,Calibration!$D$2:$D$4,G92)</f>
        <v>695.84569171466637</v>
      </c>
    </row>
    <row r="93" spans="1:12" x14ac:dyDescent="0.25">
      <c r="A93">
        <v>455091</v>
      </c>
      <c r="B93">
        <v>14.630000109999999</v>
      </c>
      <c r="C93">
        <v>0.65560001000000001</v>
      </c>
      <c r="D93">
        <v>367.60699462999997</v>
      </c>
      <c r="E93">
        <v>1.3571000099999999</v>
      </c>
      <c r="F93">
        <v>9.9000003020963209E+37</v>
      </c>
      <c r="G93">
        <v>1.7989000100000001</v>
      </c>
      <c r="H93">
        <v>1082.3769531200001</v>
      </c>
      <c r="J93" s="2">
        <f>TREND(Calibration!$A$2:$A$4,Calibration!$B$2:$B$4,C93)</f>
        <v>418.83269293330846</v>
      </c>
      <c r="K93" s="2">
        <f>TREND(Calibration!$A$2:$A$4,Calibration!$C$2:$C$4,E93)</f>
        <v>529.30218063282541</v>
      </c>
      <c r="L93" s="2">
        <f>TREND(Calibration!$A$2:$A$4,Calibration!$D$2:$D$4,G93)</f>
        <v>700.54521172732382</v>
      </c>
    </row>
    <row r="94" spans="1:12" x14ac:dyDescent="0.25">
      <c r="A94">
        <v>460090</v>
      </c>
      <c r="B94">
        <v>14.61299992</v>
      </c>
      <c r="C94">
        <v>0.65880000999999999</v>
      </c>
      <c r="D94">
        <v>783.75799560999997</v>
      </c>
      <c r="E94">
        <v>1.34850001</v>
      </c>
      <c r="F94">
        <v>833.69702147999999</v>
      </c>
      <c r="G94">
        <v>1.78750002</v>
      </c>
      <c r="H94">
        <v>9.9000003020963209E+37</v>
      </c>
      <c r="J94" s="2">
        <f>TREND(Calibration!$A$2:$A$4,Calibration!$B$2:$B$4,C94)</f>
        <v>420.79547957944476</v>
      </c>
      <c r="K94" s="2">
        <f>TREND(Calibration!$A$2:$A$4,Calibration!$C$2:$C$4,E94)</f>
        <v>525.82274510283003</v>
      </c>
      <c r="L94" s="2">
        <f>TREND(Calibration!$A$2:$A$4,Calibration!$D$2:$D$4,G94)</f>
        <v>695.84569171466637</v>
      </c>
    </row>
    <row r="95" spans="1:12" x14ac:dyDescent="0.25">
      <c r="A95">
        <v>465090</v>
      </c>
      <c r="B95">
        <v>14.618000029999999</v>
      </c>
      <c r="C95">
        <v>0.65719998000000002</v>
      </c>
      <c r="D95">
        <v>742.20202637</v>
      </c>
      <c r="E95">
        <v>1.35769999</v>
      </c>
      <c r="F95">
        <v>9.9000003020963209E+37</v>
      </c>
      <c r="G95">
        <v>1.80910003</v>
      </c>
      <c r="H95">
        <v>9.9000003020963209E+37</v>
      </c>
      <c r="J95" s="2">
        <f>TREND(Calibration!$A$2:$A$4,Calibration!$B$2:$B$4,C95)</f>
        <v>419.81406785525184</v>
      </c>
      <c r="K95" s="2">
        <f>TREND(Calibration!$A$2:$A$4,Calibration!$C$2:$C$4,E95)</f>
        <v>529.54492385716105</v>
      </c>
      <c r="L95" s="2">
        <f>TREND(Calibration!$A$2:$A$4,Calibration!$D$2:$D$4,G95)</f>
        <v>704.75005735609227</v>
      </c>
    </row>
    <row r="96" spans="1:12" x14ac:dyDescent="0.25">
      <c r="A96">
        <v>470090</v>
      </c>
      <c r="B96">
        <v>14.663999560000001</v>
      </c>
      <c r="C96">
        <v>0.65780002000000004</v>
      </c>
      <c r="D96">
        <v>822.04498291000004</v>
      </c>
      <c r="E96">
        <v>1.36360002</v>
      </c>
      <c r="F96">
        <v>9.9000003020963209E+37</v>
      </c>
      <c r="G96">
        <v>1.8156000400000001</v>
      </c>
      <c r="H96">
        <v>1348.1319580100001</v>
      </c>
      <c r="J96" s="2">
        <f>TREND(Calibration!$A$2:$A$4,Calibration!$B$2:$B$4,C96)</f>
        <v>420.18211488623547</v>
      </c>
      <c r="K96" s="2">
        <f>TREND(Calibration!$A$2:$A$4,Calibration!$C$2:$C$4,E96)</f>
        <v>531.93199060251436</v>
      </c>
      <c r="L96" s="2">
        <f>TREND(Calibration!$A$2:$A$4,Calibration!$D$2:$D$4,G96)</f>
        <v>707.42961471337708</v>
      </c>
    </row>
    <row r="97" spans="1:12" x14ac:dyDescent="0.25">
      <c r="A97">
        <v>475091</v>
      </c>
      <c r="B97">
        <v>14.72000027</v>
      </c>
      <c r="C97">
        <v>0.65829998000000001</v>
      </c>
      <c r="D97">
        <v>1031.65002441</v>
      </c>
      <c r="E97">
        <v>1.28750002</v>
      </c>
      <c r="F97">
        <v>9.9000003020963209E+37</v>
      </c>
      <c r="G97">
        <v>1.8205000200000001</v>
      </c>
      <c r="H97">
        <v>9.9000003020963209E+37</v>
      </c>
      <c r="J97" s="2">
        <f>TREND(Calibration!$A$2:$A$4,Calibration!$B$2:$B$4,C97)</f>
        <v>420.48877576486115</v>
      </c>
      <c r="K97" s="2">
        <f>TREND(Calibration!$A$2:$A$4,Calibration!$C$2:$C$4,E97)</f>
        <v>501.14303201732287</v>
      </c>
      <c r="L97" s="2">
        <f>TREND(Calibration!$A$2:$A$4,Calibration!$D$2:$D$4,G97)</f>
        <v>709.44957736874971</v>
      </c>
    </row>
    <row r="98" spans="1:12" x14ac:dyDescent="0.25">
      <c r="A98">
        <v>480090</v>
      </c>
      <c r="B98">
        <v>14.71700001</v>
      </c>
      <c r="C98">
        <v>0.65399998000000004</v>
      </c>
      <c r="D98">
        <v>1174.76501465</v>
      </c>
      <c r="E98">
        <v>1.3052999999999999</v>
      </c>
      <c r="F98">
        <v>9.9000003020963209E+37</v>
      </c>
      <c r="G98">
        <v>1.8101999799999999</v>
      </c>
      <c r="H98">
        <v>9.9000003020963209E+37</v>
      </c>
      <c r="J98" s="2">
        <f>TREND(Calibration!$A$2:$A$4,Calibration!$B$2:$B$4,C98)</f>
        <v>417.85128120911554</v>
      </c>
      <c r="K98" s="2">
        <f>TREND(Calibration!$A$2:$A$4,Calibration!$C$2:$C$4,E98)</f>
        <v>508.34464630164928</v>
      </c>
      <c r="L98" s="2">
        <f>TREND(Calibration!$A$2:$A$4,Calibration!$D$2:$D$4,G98)</f>
        <v>705.20349959928046</v>
      </c>
    </row>
    <row r="99" spans="1:12" x14ac:dyDescent="0.25">
      <c r="A99">
        <v>485090</v>
      </c>
      <c r="B99">
        <v>14.65600014</v>
      </c>
      <c r="C99">
        <v>0.65069997000000002</v>
      </c>
      <c r="D99">
        <v>9.9000003020963209E+37</v>
      </c>
      <c r="E99">
        <v>1.3187999699999999</v>
      </c>
      <c r="F99">
        <v>1044.8430175799999</v>
      </c>
      <c r="G99">
        <v>1.8070000399999999</v>
      </c>
      <c r="H99">
        <v>9.9000003020963209E+37</v>
      </c>
      <c r="J99" s="2">
        <f>TREND(Calibration!$A$2:$A$4,Calibration!$B$2:$B$4,C99)</f>
        <v>415.82715134657923</v>
      </c>
      <c r="K99" s="2">
        <f>TREND(Calibration!$A$2:$A$4,Calibration!$C$2:$C$4,E99)</f>
        <v>513.8065387751227</v>
      </c>
      <c r="L99" s="2">
        <f>TREND(Calibration!$A$2:$A$4,Calibration!$D$2:$D$4,G99)</f>
        <v>703.88435966413113</v>
      </c>
    </row>
    <row r="100" spans="1:12" x14ac:dyDescent="0.25">
      <c r="A100">
        <v>490090</v>
      </c>
      <c r="B100">
        <v>14.519000050000001</v>
      </c>
      <c r="C100">
        <v>0.65069997000000002</v>
      </c>
      <c r="D100">
        <v>989.86199951000003</v>
      </c>
      <c r="E100">
        <v>1.33819997</v>
      </c>
      <c r="F100">
        <v>1074.5200195299999</v>
      </c>
      <c r="G100">
        <v>1.79779994</v>
      </c>
      <c r="H100">
        <v>9.9000003020963209E+37</v>
      </c>
      <c r="J100" s="2">
        <f>TREND(Calibration!$A$2:$A$4,Calibration!$B$2:$B$4,C100)</f>
        <v>415.82715134657923</v>
      </c>
      <c r="K100" s="2">
        <f>TREND(Calibration!$A$2:$A$4,Calibration!$C$2:$C$4,E100)</f>
        <v>521.65549799394944</v>
      </c>
      <c r="L100" s="2">
        <f>TREND(Calibration!$A$2:$A$4,Calibration!$D$2:$D$4,G100)</f>
        <v>700.09172001546051</v>
      </c>
    </row>
    <row r="101" spans="1:12" x14ac:dyDescent="0.25">
      <c r="A101">
        <v>495088</v>
      </c>
      <c r="B101">
        <v>14.43799973</v>
      </c>
      <c r="C101">
        <v>0.65130001000000004</v>
      </c>
      <c r="D101">
        <v>908.83502196999996</v>
      </c>
      <c r="E101">
        <v>1.3247</v>
      </c>
      <c r="F101">
        <v>874.55102538999995</v>
      </c>
      <c r="G101">
        <v>1.78380001</v>
      </c>
      <c r="H101">
        <v>9.9000003020963209E+37</v>
      </c>
      <c r="J101" s="2">
        <f>TREND(Calibration!$A$2:$A$4,Calibration!$B$2:$B$4,C101)</f>
        <v>416.19519837756286</v>
      </c>
      <c r="K101" s="2">
        <f>TREND(Calibration!$A$2:$A$4,Calibration!$C$2:$C$4,E101)</f>
        <v>516.19360552047601</v>
      </c>
      <c r="L101" s="2">
        <f>TREND(Calibration!$A$2:$A$4,Calibration!$D$2:$D$4,G101)</f>
        <v>694.32040344318261</v>
      </c>
    </row>
    <row r="102" spans="1:12" x14ac:dyDescent="0.25">
      <c r="A102">
        <v>500088</v>
      </c>
      <c r="B102">
        <v>14.43799973</v>
      </c>
      <c r="C102">
        <v>0.65609998000000003</v>
      </c>
      <c r="D102">
        <v>911.86999512</v>
      </c>
      <c r="E102">
        <v>1.3161</v>
      </c>
      <c r="F102">
        <v>9.9000003020963209E+37</v>
      </c>
      <c r="G102">
        <v>1.77890003</v>
      </c>
      <c r="H102">
        <v>1296.5500488299999</v>
      </c>
      <c r="J102" s="2">
        <f>TREND(Calibration!$A$2:$A$4,Calibration!$B$2:$B$4,C102)</f>
        <v>419.13935994564247</v>
      </c>
      <c r="K102" s="2">
        <f>TREND(Calibration!$A$2:$A$4,Calibration!$C$2:$C$4,E102)</f>
        <v>512.71416999048063</v>
      </c>
      <c r="L102" s="2">
        <f>TREND(Calibration!$A$2:$A$4,Calibration!$D$2:$D$4,G102)</f>
        <v>692.30044078780998</v>
      </c>
    </row>
    <row r="103" spans="1:12" x14ac:dyDescent="0.25">
      <c r="A103">
        <v>505089</v>
      </c>
      <c r="B103">
        <v>14.45400047</v>
      </c>
      <c r="C103">
        <v>0.65179997999999995</v>
      </c>
      <c r="D103">
        <v>1072.4890136700001</v>
      </c>
      <c r="E103">
        <v>1.3550000200000001</v>
      </c>
      <c r="F103">
        <v>9.9000003020963209E+37</v>
      </c>
      <c r="G103">
        <v>1.7712999599999999</v>
      </c>
      <c r="H103">
        <v>9.9000003020963209E+37</v>
      </c>
      <c r="J103" s="2">
        <f>TREND(Calibration!$A$2:$A$4,Calibration!$B$2:$B$4,C103)</f>
        <v>416.50186538989681</v>
      </c>
      <c r="K103" s="2">
        <f>TREND(Calibration!$A$2:$A$4,Calibration!$C$2:$C$4,E103)</f>
        <v>528.45255507251909</v>
      </c>
      <c r="L103" s="2">
        <f>TREND(Calibration!$A$2:$A$4,Calibration!$D$2:$D$4,G103)</f>
        <v>689.16739584105153</v>
      </c>
    </row>
    <row r="104" spans="1:12" x14ac:dyDescent="0.25">
      <c r="A104">
        <v>510089</v>
      </c>
      <c r="B104">
        <v>14.47999954</v>
      </c>
      <c r="C104">
        <v>0.65240001999999997</v>
      </c>
      <c r="D104">
        <v>1112.4219970700001</v>
      </c>
      <c r="E104">
        <v>1.3451999400000001</v>
      </c>
      <c r="F104">
        <v>1340.8000488299999</v>
      </c>
      <c r="G104">
        <v>1.7740000499999999</v>
      </c>
      <c r="H104">
        <v>9.9000003020963209E+37</v>
      </c>
      <c r="J104" s="2">
        <f>TREND(Calibration!$A$2:$A$4,Calibration!$B$2:$B$4,C104)</f>
        <v>416.86991242088044</v>
      </c>
      <c r="K104" s="2">
        <f>TREND(Calibration!$A$2:$A$4,Calibration!$C$2:$C$4,E104)</f>
        <v>524.48758454358915</v>
      </c>
      <c r="L104" s="2">
        <f>TREND(Calibration!$A$2:$A$4,Calibration!$D$2:$D$4,G104)</f>
        <v>690.28047813243745</v>
      </c>
    </row>
    <row r="105" spans="1:12" x14ac:dyDescent="0.25">
      <c r="A105">
        <v>515088</v>
      </c>
      <c r="B105">
        <v>14.50599957</v>
      </c>
      <c r="C105">
        <v>0.65289998000000005</v>
      </c>
      <c r="D105">
        <v>982.98699951000003</v>
      </c>
      <c r="E105">
        <v>1.31659997</v>
      </c>
      <c r="F105">
        <v>1077.1510009799999</v>
      </c>
      <c r="G105">
        <v>1.7811000299999999</v>
      </c>
      <c r="H105">
        <v>9.9000003020963209E+37</v>
      </c>
      <c r="J105" s="2">
        <f>TREND(Calibration!$A$2:$A$4,Calibration!$B$2:$B$4,C105)</f>
        <v>417.17657329950623</v>
      </c>
      <c r="K105" s="2">
        <f>TREND(Calibration!$A$2:$A$4,Calibration!$C$2:$C$4,E105)</f>
        <v>512.91645061628662</v>
      </c>
      <c r="L105" s="2">
        <f>TREND(Calibration!$A$2:$A$4,Calibration!$D$2:$D$4,G105)</f>
        <v>693.20736649808225</v>
      </c>
    </row>
    <row r="106" spans="1:12" x14ac:dyDescent="0.25">
      <c r="A106">
        <v>520088</v>
      </c>
      <c r="B106">
        <v>14.545000079999999</v>
      </c>
      <c r="C106">
        <v>0.65450001000000002</v>
      </c>
      <c r="D106">
        <v>1066.8139648399999</v>
      </c>
      <c r="E106">
        <v>1.32360005</v>
      </c>
      <c r="F106">
        <v>1354.5</v>
      </c>
      <c r="G106">
        <v>1.7956000599999999</v>
      </c>
      <c r="H106">
        <v>9.9000003020963209E+37</v>
      </c>
      <c r="J106" s="2">
        <f>TREND(Calibration!$A$2:$A$4,Calibration!$B$2:$B$4,C106)</f>
        <v>418.15798502369915</v>
      </c>
      <c r="K106" s="2">
        <f>TREND(Calibration!$A$2:$A$4,Calibration!$C$2:$C$4,E106)</f>
        <v>515.74858167033437</v>
      </c>
      <c r="L106" s="2">
        <f>TREND(Calibration!$A$2:$A$4,Calibration!$D$2:$D$4,G106)</f>
        <v>699.18484377386335</v>
      </c>
    </row>
    <row r="107" spans="1:12" x14ac:dyDescent="0.25">
      <c r="A107">
        <v>525100</v>
      </c>
      <c r="B107">
        <v>14.583999629999999</v>
      </c>
      <c r="C107">
        <v>0.65289998000000005</v>
      </c>
      <c r="D107">
        <v>1348.15197754</v>
      </c>
      <c r="E107">
        <v>1.3479000299999999</v>
      </c>
      <c r="F107">
        <v>846.58001708999996</v>
      </c>
      <c r="G107">
        <v>1.7999999499999999</v>
      </c>
      <c r="H107">
        <v>9.9000003020963209E+37</v>
      </c>
      <c r="J107" s="2">
        <f>TREND(Calibration!$A$2:$A$4,Calibration!$B$2:$B$4,C107)</f>
        <v>417.17657329950623</v>
      </c>
      <c r="K107" s="2">
        <f>TREND(Calibration!$A$2:$A$4,Calibration!$C$2:$C$4,E107)</f>
        <v>525.58000187849439</v>
      </c>
      <c r="L107" s="2">
        <f>TREND(Calibration!$A$2:$A$4,Calibration!$D$2:$D$4,G107)</f>
        <v>700.99864984812223</v>
      </c>
    </row>
    <row r="108" spans="1:12" x14ac:dyDescent="0.25">
      <c r="A108">
        <v>530089</v>
      </c>
      <c r="B108">
        <v>14.61699963</v>
      </c>
      <c r="C108">
        <v>0.65560001000000001</v>
      </c>
      <c r="D108">
        <v>844.62701416000004</v>
      </c>
      <c r="E108">
        <v>1.34689999</v>
      </c>
      <c r="F108">
        <v>1171.75097656</v>
      </c>
      <c r="G108">
        <v>1.80910003</v>
      </c>
      <c r="H108">
        <v>9.9000003020963209E+37</v>
      </c>
      <c r="J108" s="2">
        <f>TREND(Calibration!$A$2:$A$4,Calibration!$B$2:$B$4,C108)</f>
        <v>418.83269293330846</v>
      </c>
      <c r="K108" s="2">
        <f>TREND(Calibration!$A$2:$A$4,Calibration!$C$2:$C$4,E108)</f>
        <v>525.1754001683297</v>
      </c>
      <c r="L108" s="2">
        <f>TREND(Calibration!$A$2:$A$4,Calibration!$D$2:$D$4,G108)</f>
        <v>704.75005735609227</v>
      </c>
    </row>
    <row r="109" spans="1:12" x14ac:dyDescent="0.25">
      <c r="A109">
        <v>535088</v>
      </c>
      <c r="B109">
        <v>14.65600014</v>
      </c>
      <c r="C109">
        <v>0.65990000999999998</v>
      </c>
      <c r="D109">
        <v>654.11102295000001</v>
      </c>
      <c r="E109">
        <v>1.3301000599999999</v>
      </c>
      <c r="F109">
        <v>9.9000003020963209E+37</v>
      </c>
      <c r="G109">
        <v>1.8123999799999999</v>
      </c>
      <c r="H109">
        <v>1132.4799804700001</v>
      </c>
      <c r="J109" s="2">
        <f>TREND(Calibration!$A$2:$A$4,Calibration!$B$2:$B$4,C109)</f>
        <v>421.47018748905407</v>
      </c>
      <c r="K109" s="2">
        <f>TREND(Calibration!$A$2:$A$4,Calibration!$C$2:$C$4,E109)</f>
        <v>518.37839164002332</v>
      </c>
      <c r="L109" s="2">
        <f>TREND(Calibration!$A$2:$A$4,Calibration!$D$2:$D$4,G109)</f>
        <v>706.11042530955262</v>
      </c>
    </row>
    <row r="110" spans="1:12" x14ac:dyDescent="0.25">
      <c r="A110">
        <v>540088</v>
      </c>
      <c r="B110">
        <v>14.60400009</v>
      </c>
      <c r="C110">
        <v>0.66149997999999999</v>
      </c>
      <c r="D110">
        <v>947.25201416000004</v>
      </c>
      <c r="E110">
        <v>1.30739999</v>
      </c>
      <c r="F110">
        <v>1047.8680419899999</v>
      </c>
      <c r="G110">
        <v>1.8162000199999999</v>
      </c>
      <c r="H110">
        <v>9.9000003020963209E+37</v>
      </c>
      <c r="J110" s="2">
        <f>TREND(Calibration!$A$2:$A$4,Calibration!$B$2:$B$4,C110)</f>
        <v>422.45156241099738</v>
      </c>
      <c r="K110" s="2">
        <f>TREND(Calibration!$A$2:$A$4,Calibration!$C$2:$C$4,E110)</f>
        <v>509.19427186195571</v>
      </c>
      <c r="L110" s="2">
        <f>TREND(Calibration!$A$2:$A$4,Calibration!$D$2:$D$4,G110)</f>
        <v>707.67694984412663</v>
      </c>
    </row>
    <row r="111" spans="1:12" x14ac:dyDescent="0.25">
      <c r="A111">
        <v>545089</v>
      </c>
      <c r="B111">
        <v>14.571000099999999</v>
      </c>
      <c r="C111">
        <v>0.66320002</v>
      </c>
      <c r="D111">
        <v>9.9000003020963209E+37</v>
      </c>
      <c r="E111">
        <v>1.3393000399999999</v>
      </c>
      <c r="F111">
        <v>525.62597656000003</v>
      </c>
      <c r="G111">
        <v>1.8042999500000001</v>
      </c>
      <c r="H111">
        <v>9.9000003020963209E+37</v>
      </c>
      <c r="J111" s="2">
        <f>TREND(Calibration!$A$2:$A$4,Calibration!$B$2:$B$4,C111)</f>
        <v>423.49431735159038</v>
      </c>
      <c r="K111" s="2">
        <f>TREND(Calibration!$A$2:$A$4,Calibration!$C$2:$C$4,E111)</f>
        <v>522.10057039435424</v>
      </c>
      <c r="L111" s="2">
        <f>TREND(Calibration!$A$2:$A$4,Calibration!$D$2:$D$4,G111)</f>
        <v>702.77127737274532</v>
      </c>
    </row>
    <row r="112" spans="1:12" x14ac:dyDescent="0.25">
      <c r="A112">
        <v>550088</v>
      </c>
      <c r="B112">
        <v>14.571000099999999</v>
      </c>
      <c r="C112">
        <v>0.66420000999999995</v>
      </c>
      <c r="D112">
        <v>726.30499268000005</v>
      </c>
      <c r="E112">
        <v>1.2949999599999999</v>
      </c>
      <c r="F112">
        <v>1090.44494629</v>
      </c>
      <c r="G112">
        <v>1.79830003</v>
      </c>
      <c r="H112">
        <v>9.9000003020963209E+37</v>
      </c>
      <c r="J112" s="2">
        <f>TREND(Calibration!$A$2:$A$4,Calibration!$B$2:$B$4,C112)</f>
        <v>424.10768204479967</v>
      </c>
      <c r="K112" s="2">
        <f>TREND(Calibration!$A$2:$A$4,Calibration!$C$2:$C$4,E112)</f>
        <v>504.17739919276869</v>
      </c>
      <c r="L112" s="2">
        <f>TREND(Calibration!$A$2:$A$4,Calibration!$D$2:$D$4,G112)</f>
        <v>700.29787659657416</v>
      </c>
    </row>
    <row r="113" spans="1:12" x14ac:dyDescent="0.25">
      <c r="A113">
        <v>555089</v>
      </c>
      <c r="B113">
        <v>14.600000380000001</v>
      </c>
      <c r="C113">
        <v>0.66369997999999997</v>
      </c>
      <c r="D113">
        <v>959.55999756000006</v>
      </c>
      <c r="E113">
        <v>1.32360005</v>
      </c>
      <c r="F113">
        <v>9.9000003020963209E+37</v>
      </c>
      <c r="G113">
        <v>1.78209996</v>
      </c>
      <c r="H113">
        <v>1294.47302246</v>
      </c>
      <c r="J113" s="2">
        <f>TREND(Calibration!$A$2:$A$4,Calibration!$B$2:$B$4,C113)</f>
        <v>423.80097823021606</v>
      </c>
      <c r="K113" s="2">
        <f>TREND(Calibration!$A$2:$A$4,Calibration!$C$2:$C$4,E113)</f>
        <v>515.74858167033437</v>
      </c>
      <c r="L113" s="2">
        <f>TREND(Calibration!$A$2:$A$4,Calibration!$D$2:$D$4,G113)</f>
        <v>693.61957660056976</v>
      </c>
    </row>
    <row r="114" spans="1:12" x14ac:dyDescent="0.25">
      <c r="A114">
        <v>560089</v>
      </c>
      <c r="B114">
        <v>14.60999966</v>
      </c>
      <c r="C114">
        <v>0.66479999000000001</v>
      </c>
      <c r="D114">
        <v>1020.89697266</v>
      </c>
      <c r="E114">
        <v>1.26259995</v>
      </c>
      <c r="F114">
        <v>1020.5880127</v>
      </c>
      <c r="G114">
        <v>1.7832000299999999</v>
      </c>
      <c r="H114">
        <v>9.9000003020963209E+37</v>
      </c>
      <c r="J114" s="2">
        <f>TREND(Calibration!$A$2:$A$4,Calibration!$B$2:$B$4,C114)</f>
        <v>424.4756922735337</v>
      </c>
      <c r="K114" s="2">
        <f>TREND(Calibration!$A$2:$A$4,Calibration!$C$2:$C$4,E114)</f>
        <v>491.06882408041929</v>
      </c>
      <c r="L114" s="2">
        <f>TREND(Calibration!$A$2:$A$4,Calibration!$D$2:$D$4,G114)</f>
        <v>694.07306831243295</v>
      </c>
    </row>
    <row r="115" spans="1:12" x14ac:dyDescent="0.25">
      <c r="A115">
        <v>565088</v>
      </c>
      <c r="B115">
        <v>14.661999700000001</v>
      </c>
      <c r="C115">
        <v>0.65939999000000005</v>
      </c>
      <c r="D115">
        <v>848.21301270000004</v>
      </c>
      <c r="E115">
        <v>1.26370001</v>
      </c>
      <c r="F115">
        <v>9.9000003020963209E+37</v>
      </c>
      <c r="G115">
        <v>1.7907999800000001</v>
      </c>
      <c r="H115">
        <v>9.9000003020963209E+37</v>
      </c>
      <c r="J115" s="2">
        <f>TREND(Calibration!$A$2:$A$4,Calibration!$B$2:$B$4,C115)</f>
        <v>421.16348980817878</v>
      </c>
      <c r="K115" s="2">
        <f>TREND(Calibration!$A$2:$A$4,Calibration!$C$2:$C$4,E115)</f>
        <v>491.51389243496885</v>
      </c>
      <c r="L115" s="2">
        <f>TREND(Calibration!$A$2:$A$4,Calibration!$D$2:$D$4,G115)</f>
        <v>697.2060637905164</v>
      </c>
    </row>
    <row r="116" spans="1:12" x14ac:dyDescent="0.25">
      <c r="A116">
        <v>570090</v>
      </c>
      <c r="B116">
        <v>14.713999749999999</v>
      </c>
      <c r="C116">
        <v>0.65829998000000001</v>
      </c>
      <c r="D116">
        <v>415.13400268999999</v>
      </c>
      <c r="E116">
        <v>1.2706999800000001</v>
      </c>
      <c r="F116">
        <v>9.9000003020963209E+37</v>
      </c>
      <c r="G116">
        <v>1.80209994</v>
      </c>
      <c r="H116">
        <v>9.9000003020963209E+37</v>
      </c>
      <c r="J116" s="2">
        <f>TREND(Calibration!$A$2:$A$4,Calibration!$B$2:$B$4,C116)</f>
        <v>420.48877576486115</v>
      </c>
      <c r="K116" s="2">
        <f>TREND(Calibration!$A$2:$A$4,Calibration!$C$2:$C$4,E116)</f>
        <v>494.34597898460868</v>
      </c>
      <c r="L116" s="2">
        <f>TREND(Calibration!$A$2:$A$4,Calibration!$D$2:$D$4,G116)</f>
        <v>701.86434754008337</v>
      </c>
    </row>
    <row r="117" spans="1:12" x14ac:dyDescent="0.25">
      <c r="A117">
        <v>575090</v>
      </c>
      <c r="B117">
        <v>14.739999770000001</v>
      </c>
      <c r="C117">
        <v>0.65719998000000002</v>
      </c>
      <c r="D117">
        <v>609.07000731999995</v>
      </c>
      <c r="E117">
        <v>1.2891000500000001</v>
      </c>
      <c r="F117">
        <v>9.9000003020963209E+37</v>
      </c>
      <c r="G117">
        <v>1.7811000299999999</v>
      </c>
      <c r="H117">
        <v>9.9000003020963209E+37</v>
      </c>
      <c r="J117" s="2">
        <f>TREND(Calibration!$A$2:$A$4,Calibration!$B$2:$B$4,C117)</f>
        <v>419.81406785525184</v>
      </c>
      <c r="K117" s="2">
        <f>TREND(Calibration!$A$2:$A$4,Calibration!$C$2:$C$4,E117)</f>
        <v>501.79038099767854</v>
      </c>
      <c r="L117" s="2">
        <f>TREND(Calibration!$A$2:$A$4,Calibration!$D$2:$D$4,G117)</f>
        <v>693.20736649808225</v>
      </c>
    </row>
    <row r="118" spans="1:12" x14ac:dyDescent="0.25">
      <c r="A118">
        <v>580089</v>
      </c>
      <c r="B118">
        <v>14.76599979</v>
      </c>
      <c r="C118">
        <v>0.65509998999999997</v>
      </c>
      <c r="D118">
        <v>875.08099364999998</v>
      </c>
      <c r="E118">
        <v>1.25940001</v>
      </c>
      <c r="F118">
        <v>1369.5479736299999</v>
      </c>
      <c r="G118">
        <v>1.7691999700000001</v>
      </c>
      <c r="H118">
        <v>9.9000003020963209E+37</v>
      </c>
      <c r="J118" s="2">
        <f>TREND(Calibration!$A$2:$A$4,Calibration!$B$2:$B$4,C118)</f>
        <v>418.52599525243312</v>
      </c>
      <c r="K118" s="2">
        <f>TREND(Calibration!$A$2:$A$4,Calibration!$C$2:$C$4,E118)</f>
        <v>489.77417466997122</v>
      </c>
      <c r="L118" s="2">
        <f>TREND(Calibration!$A$2:$A$4,Calibration!$D$2:$D$4,G118)</f>
        <v>688.30169814909038</v>
      </c>
    </row>
    <row r="119" spans="1:12" x14ac:dyDescent="0.25">
      <c r="A119">
        <v>585090</v>
      </c>
      <c r="B119">
        <v>14.769000050000001</v>
      </c>
      <c r="C119">
        <v>0.66210002000000001</v>
      </c>
      <c r="D119">
        <v>105.09300232</v>
      </c>
      <c r="E119">
        <v>1.2783000499999999</v>
      </c>
      <c r="F119">
        <v>9.9000003020963209E+37</v>
      </c>
      <c r="G119">
        <v>1.77460003</v>
      </c>
      <c r="H119">
        <v>1299.81604004</v>
      </c>
      <c r="J119" s="2">
        <f>TREND(Calibration!$A$2:$A$4,Calibration!$B$2:$B$4,C119)</f>
        <v>422.81960944198107</v>
      </c>
      <c r="K119" s="2">
        <f>TREND(Calibration!$A$2:$A$4,Calibration!$C$2:$C$4,E119)</f>
        <v>497.42085730884719</v>
      </c>
      <c r="L119" s="2">
        <f>TREND(Calibration!$A$2:$A$4,Calibration!$D$2:$D$4,G119)</f>
        <v>690.527813263187</v>
      </c>
    </row>
    <row r="120" spans="1:12" x14ac:dyDescent="0.25">
      <c r="A120">
        <v>590089</v>
      </c>
      <c r="B120">
        <v>14.67199993</v>
      </c>
      <c r="C120">
        <v>0.65509998999999997</v>
      </c>
      <c r="D120">
        <v>1112.6290283200001</v>
      </c>
      <c r="E120">
        <v>1.26800001</v>
      </c>
      <c r="F120">
        <v>1035.0050048799999</v>
      </c>
      <c r="G120">
        <v>1.78919995</v>
      </c>
      <c r="H120">
        <v>9.9000003020963209E+37</v>
      </c>
      <c r="J120" s="2">
        <f>TREND(Calibration!$A$2:$A$4,Calibration!$B$2:$B$4,C120)</f>
        <v>418.52599525243312</v>
      </c>
      <c r="K120" s="2">
        <f>TREND(Calibration!$A$2:$A$4,Calibration!$C$2:$C$4,E120)</f>
        <v>493.2536101999666</v>
      </c>
      <c r="L120" s="2">
        <f>TREND(Calibration!$A$2:$A$4,Calibration!$D$2:$D$4,G120)</f>
        <v>696.54646908860411</v>
      </c>
    </row>
    <row r="121" spans="1:12" x14ac:dyDescent="0.25">
      <c r="A121">
        <v>595090</v>
      </c>
      <c r="B121">
        <v>14.626000400000001</v>
      </c>
      <c r="C121">
        <v>0.65450001000000002</v>
      </c>
      <c r="D121">
        <v>298.39099120999998</v>
      </c>
      <c r="E121">
        <v>1.24749994</v>
      </c>
      <c r="F121">
        <v>954.67602538999995</v>
      </c>
      <c r="G121">
        <v>1.79349995</v>
      </c>
      <c r="H121">
        <v>9.9000003020963209E+37</v>
      </c>
      <c r="J121" s="2">
        <f>TREND(Calibration!$A$2:$A$4,Calibration!$B$2:$B$4,C121)</f>
        <v>418.15798502369915</v>
      </c>
      <c r="K121" s="2">
        <f>TREND(Calibration!$A$2:$A$4,Calibration!$C$2:$C$4,E121)</f>
        <v>484.95957858073496</v>
      </c>
      <c r="L121" s="2">
        <f>TREND(Calibration!$A$2:$A$4,Calibration!$D$2:$D$4,G121)</f>
        <v>698.31909661322709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14.60999966</v>
      </c>
      <c r="C2">
        <v>0.65130001000000004</v>
      </c>
      <c r="D2">
        <v>450.67999268</v>
      </c>
      <c r="E2">
        <v>1.2259000499999999</v>
      </c>
      <c r="F2">
        <v>9.9000003020963209E+37</v>
      </c>
      <c r="G2">
        <v>1.77079999</v>
      </c>
      <c r="H2">
        <v>9.9000003020963209E+37</v>
      </c>
      <c r="J2" s="2">
        <f>TREND(Calibration!$A$2:$A$4,Calibration!$B$2:$B$4,C2)</f>
        <v>416.19519837756286</v>
      </c>
      <c r="K2" s="2">
        <f>TREND(Calibration!$A$2:$A$4,Calibration!$C$2:$C$4,E2)</f>
        <v>476.22057570748012</v>
      </c>
      <c r="L2" s="2">
        <f>TREND(Calibration!$A$2:$A$4,Calibration!$D$2:$D$4,G2)</f>
        <v>688.961288728613</v>
      </c>
      <c r="N2" s="2">
        <f>AVERAGE(J2:J265)</f>
        <v>410.23833616291938</v>
      </c>
    </row>
    <row r="3" spans="1:14" x14ac:dyDescent="0.25">
      <c r="A3">
        <v>5075</v>
      </c>
      <c r="B3">
        <v>14.58699989</v>
      </c>
      <c r="C3">
        <v>0.65719998000000002</v>
      </c>
      <c r="D3">
        <v>9.9000003020963209E+37</v>
      </c>
      <c r="E3">
        <v>1.2166999599999999</v>
      </c>
      <c r="F3">
        <v>564.11798095999995</v>
      </c>
      <c r="G3">
        <v>1.7729999999999999</v>
      </c>
      <c r="H3">
        <v>9.9000003020963209E+37</v>
      </c>
      <c r="J3" s="2">
        <f>TREND(Calibration!$A$2:$A$4,Calibration!$B$2:$B$4,C3)</f>
        <v>419.81406785525184</v>
      </c>
      <c r="K3" s="2">
        <f>TREND(Calibration!$A$2:$A$4,Calibration!$C$2:$C$4,E3)</f>
        <v>472.49835244874117</v>
      </c>
      <c r="L3" s="2">
        <f>TREND(Calibration!$A$2:$A$4,Calibration!$D$2:$D$4,G3)</f>
        <v>689.86821856127483</v>
      </c>
    </row>
    <row r="4" spans="1:14" x14ac:dyDescent="0.25">
      <c r="A4">
        <v>10075</v>
      </c>
      <c r="B4">
        <v>14.597000120000001</v>
      </c>
      <c r="C4">
        <v>0.65609998000000003</v>
      </c>
      <c r="D4">
        <v>749.20898437000005</v>
      </c>
      <c r="E4">
        <v>1.2351000299999999</v>
      </c>
      <c r="F4">
        <v>703.21197510000002</v>
      </c>
      <c r="G4">
        <v>1.77999997</v>
      </c>
      <c r="H4">
        <v>9.9000003020963209E+37</v>
      </c>
      <c r="J4" s="2">
        <f>TREND(Calibration!$A$2:$A$4,Calibration!$B$2:$B$4,C4)</f>
        <v>419.13935994564247</v>
      </c>
      <c r="K4" s="2">
        <f>TREND(Calibration!$A$2:$A$4,Calibration!$C$2:$C$4,E4)</f>
        <v>479.94275446181109</v>
      </c>
      <c r="L4" s="2">
        <f>TREND(Calibration!$A$2:$A$4,Calibration!$D$2:$D$4,G4)</f>
        <v>692.7538789086085</v>
      </c>
    </row>
    <row r="5" spans="1:14" x14ac:dyDescent="0.25">
      <c r="A5">
        <v>15081</v>
      </c>
      <c r="B5">
        <v>14.60999966</v>
      </c>
      <c r="C5">
        <v>0.65020001000000005</v>
      </c>
      <c r="D5">
        <v>9.9000003020963209E+37</v>
      </c>
      <c r="E5">
        <v>1.0951999400000001</v>
      </c>
      <c r="F5">
        <v>299.50399779999998</v>
      </c>
      <c r="G5">
        <v>1.77890003</v>
      </c>
      <c r="H5">
        <v>9.9000003020963209E+37</v>
      </c>
      <c r="J5" s="2">
        <f>TREND(Calibration!$A$2:$A$4,Calibration!$B$2:$B$4,C5)</f>
        <v>415.52049046795355</v>
      </c>
      <c r="K5" s="2">
        <f>TREND(Calibration!$A$2:$A$4,Calibration!$C$2:$C$4,E5)</f>
        <v>423.34120285767773</v>
      </c>
      <c r="L5" s="2">
        <f>TREND(Calibration!$A$2:$A$4,Calibration!$D$2:$D$4,G5)</f>
        <v>692.30044078780998</v>
      </c>
    </row>
    <row r="6" spans="1:14" x14ac:dyDescent="0.25">
      <c r="A6">
        <v>20078</v>
      </c>
      <c r="B6">
        <v>14.64299965</v>
      </c>
      <c r="C6">
        <v>0.64859997999999996</v>
      </c>
      <c r="D6">
        <v>516.71502685999997</v>
      </c>
      <c r="E6">
        <v>1.1519000500000001</v>
      </c>
      <c r="F6">
        <v>892.14398193</v>
      </c>
      <c r="G6">
        <v>1.7859</v>
      </c>
      <c r="H6">
        <v>9.9000003020963209E+37</v>
      </c>
      <c r="J6" s="2">
        <f>TREND(Calibration!$A$2:$A$4,Calibration!$B$2:$B$4,C6)</f>
        <v>414.53907874376057</v>
      </c>
      <c r="K6" s="2">
        <f>TREND(Calibration!$A$2:$A$4,Calibration!$C$2:$C$4,E6)</f>
        <v>446.28124672845036</v>
      </c>
      <c r="L6" s="2">
        <f>TREND(Calibration!$A$2:$A$4,Calibration!$D$2:$D$4,G6)</f>
        <v>695.18610113514376</v>
      </c>
    </row>
    <row r="7" spans="1:14" x14ac:dyDescent="0.25">
      <c r="A7">
        <v>25078</v>
      </c>
      <c r="B7">
        <v>14.63300037</v>
      </c>
      <c r="C7">
        <v>0.65179997999999995</v>
      </c>
      <c r="D7">
        <v>278.56201171999999</v>
      </c>
      <c r="E7">
        <v>1.153</v>
      </c>
      <c r="F7">
        <v>9.9000003020963209E+37</v>
      </c>
      <c r="G7">
        <v>1.7859</v>
      </c>
      <c r="H7">
        <v>9.9000003020963209E+37</v>
      </c>
      <c r="J7" s="2">
        <f>TREND(Calibration!$A$2:$A$4,Calibration!$B$2:$B$4,C7)</f>
        <v>416.50186538989681</v>
      </c>
      <c r="K7" s="2">
        <f>TREND(Calibration!$A$2:$A$4,Calibration!$C$2:$C$4,E7)</f>
        <v>446.72627057859205</v>
      </c>
      <c r="L7" s="2">
        <f>TREND(Calibration!$A$2:$A$4,Calibration!$D$2:$D$4,G7)</f>
        <v>695.18610113514376</v>
      </c>
    </row>
    <row r="8" spans="1:14" x14ac:dyDescent="0.25">
      <c r="A8">
        <v>30080</v>
      </c>
      <c r="B8">
        <v>14.571000099999999</v>
      </c>
      <c r="C8">
        <v>0.65020001000000005</v>
      </c>
      <c r="D8">
        <v>802.13201904000005</v>
      </c>
      <c r="E8">
        <v>1.1497000500000001</v>
      </c>
      <c r="F8">
        <v>9.9000003020963209E+37</v>
      </c>
      <c r="G8">
        <v>1.79190004</v>
      </c>
      <c r="H8">
        <v>1237.2879638700001</v>
      </c>
      <c r="J8" s="2">
        <f>TREND(Calibration!$A$2:$A$4,Calibration!$B$2:$B$4,C8)</f>
        <v>415.52049046795355</v>
      </c>
      <c r="K8" s="2">
        <f>TREND(Calibration!$A$2:$A$4,Calibration!$C$2:$C$4,E8)</f>
        <v>445.39115856961433</v>
      </c>
      <c r="L8" s="2">
        <f>TREND(Calibration!$A$2:$A$4,Calibration!$D$2:$D$4,G8)</f>
        <v>697.65955137999003</v>
      </c>
    </row>
    <row r="9" spans="1:14" x14ac:dyDescent="0.25">
      <c r="A9">
        <v>35080</v>
      </c>
      <c r="B9">
        <v>14.519000050000001</v>
      </c>
      <c r="C9">
        <v>0.64529996999999995</v>
      </c>
      <c r="D9">
        <v>747.53900146000001</v>
      </c>
      <c r="E9">
        <v>1.1503000299999999</v>
      </c>
      <c r="F9">
        <v>1181.2840576200001</v>
      </c>
      <c r="G9">
        <v>1.7848000500000001</v>
      </c>
      <c r="H9">
        <v>9.9000003020963209E+37</v>
      </c>
      <c r="J9" s="2">
        <f>TREND(Calibration!$A$2:$A$4,Calibration!$B$2:$B$4,C9)</f>
        <v>412.51494888122426</v>
      </c>
      <c r="K9" s="2">
        <f>TREND(Calibration!$A$2:$A$4,Calibration!$C$2:$C$4,E9)</f>
        <v>445.63390179394992</v>
      </c>
      <c r="L9" s="2">
        <f>TREND(Calibration!$A$2:$A$4,Calibration!$D$2:$D$4,G9)</f>
        <v>694.73265889195568</v>
      </c>
    </row>
    <row r="10" spans="1:14" x14ac:dyDescent="0.25">
      <c r="A10">
        <v>40080</v>
      </c>
      <c r="B10">
        <v>14.440999980000001</v>
      </c>
      <c r="C10">
        <v>0.64209998000000001</v>
      </c>
      <c r="D10">
        <v>397.07400512999999</v>
      </c>
      <c r="E10">
        <v>1.15240002</v>
      </c>
      <c r="F10">
        <v>1067.35998535</v>
      </c>
      <c r="G10">
        <v>1.78380001</v>
      </c>
      <c r="H10">
        <v>9.9000003020963209E+37</v>
      </c>
      <c r="J10" s="2">
        <f>TREND(Calibration!$A$2:$A$4,Calibration!$B$2:$B$4,C10)</f>
        <v>410.55216836879629</v>
      </c>
      <c r="K10" s="2">
        <f>TREND(Calibration!$A$2:$A$4,Calibration!$C$2:$C$4,E10)</f>
        <v>446.48352735425635</v>
      </c>
      <c r="L10" s="2">
        <f>TREND(Calibration!$A$2:$A$4,Calibration!$D$2:$D$4,G10)</f>
        <v>694.32040344318261</v>
      </c>
    </row>
    <row r="11" spans="1:14" x14ac:dyDescent="0.25">
      <c r="A11">
        <v>45080</v>
      </c>
      <c r="B11">
        <v>14.45400047</v>
      </c>
      <c r="C11">
        <v>0.64700000999999996</v>
      </c>
      <c r="D11">
        <v>11.446000099999999</v>
      </c>
      <c r="E11">
        <v>1.14810002</v>
      </c>
      <c r="F11">
        <v>9.9000003020963209E+37</v>
      </c>
      <c r="G11">
        <v>1.7885999699999999</v>
      </c>
      <c r="H11">
        <v>9.9000003020963209E+37</v>
      </c>
      <c r="J11" s="2">
        <f>TREND(Calibration!$A$2:$A$4,Calibration!$B$2:$B$4,C11)</f>
        <v>413.5577038218172</v>
      </c>
      <c r="K11" s="2">
        <f>TREND(Calibration!$A$2:$A$4,Calibration!$C$2:$C$4,E11)</f>
        <v>444.74380958925866</v>
      </c>
      <c r="L11" s="2">
        <f>TREND(Calibration!$A$2:$A$4,Calibration!$D$2:$D$4,G11)</f>
        <v>696.29913395785445</v>
      </c>
    </row>
    <row r="12" spans="1:14" x14ac:dyDescent="0.25">
      <c r="A12">
        <v>50080</v>
      </c>
      <c r="B12">
        <v>14.39599991</v>
      </c>
      <c r="C12">
        <v>0.65339999999999998</v>
      </c>
      <c r="D12">
        <v>537.77600098000005</v>
      </c>
      <c r="E12">
        <v>1.1464999899999999</v>
      </c>
      <c r="F12">
        <v>841.16900635000002</v>
      </c>
      <c r="G12">
        <v>1.7881</v>
      </c>
      <c r="H12">
        <v>9.9000003020963209E+37</v>
      </c>
      <c r="J12" s="2">
        <f>TREND(Calibration!$A$2:$A$4,Calibration!$B$2:$B$4,C12)</f>
        <v>417.48327098038152</v>
      </c>
      <c r="K12" s="2">
        <f>TREND(Calibration!$A$2:$A$4,Calibration!$C$2:$C$4,E12)</f>
        <v>444.09646060890299</v>
      </c>
      <c r="L12" s="2">
        <f>TREND(Calibration!$A$2:$A$4,Calibration!$D$2:$D$4,G12)</f>
        <v>696.09302684541592</v>
      </c>
    </row>
    <row r="13" spans="1:14" x14ac:dyDescent="0.25">
      <c r="A13">
        <v>55081</v>
      </c>
      <c r="B13">
        <v>14.42199993</v>
      </c>
      <c r="C13">
        <v>0.64910000999999995</v>
      </c>
      <c r="D13">
        <v>539.09997558999999</v>
      </c>
      <c r="E13">
        <v>1.15840006</v>
      </c>
      <c r="F13">
        <v>861.23400878999996</v>
      </c>
      <c r="G13">
        <v>1.7805000499999999</v>
      </c>
      <c r="H13">
        <v>9.9000003020963209E+37</v>
      </c>
      <c r="J13" s="2">
        <f>TREND(Calibration!$A$2:$A$4,Calibration!$B$2:$B$4,C13)</f>
        <v>414.84578255834413</v>
      </c>
      <c r="K13" s="2">
        <f>TREND(Calibration!$A$2:$A$4,Calibration!$C$2:$C$4,E13)</f>
        <v>448.9110566981393</v>
      </c>
      <c r="L13" s="2">
        <f>TREND(Calibration!$A$2:$A$4,Calibration!$D$2:$D$4,G13)</f>
        <v>692.96003136733259</v>
      </c>
    </row>
    <row r="14" spans="1:14" x14ac:dyDescent="0.25">
      <c r="A14">
        <v>60081</v>
      </c>
      <c r="B14">
        <v>14.45100021</v>
      </c>
      <c r="C14">
        <v>0.64700000999999996</v>
      </c>
      <c r="D14">
        <v>595.95697021000001</v>
      </c>
      <c r="E14">
        <v>1.153</v>
      </c>
      <c r="F14">
        <v>579.49102783000001</v>
      </c>
      <c r="G14">
        <v>1.77999997</v>
      </c>
      <c r="H14">
        <v>9.9000003020963209E+37</v>
      </c>
      <c r="J14" s="2">
        <f>TREND(Calibration!$A$2:$A$4,Calibration!$B$2:$B$4,C14)</f>
        <v>413.5577038218172</v>
      </c>
      <c r="K14" s="2">
        <f>TREND(Calibration!$A$2:$A$4,Calibration!$C$2:$C$4,E14)</f>
        <v>446.72627057859205</v>
      </c>
      <c r="L14" s="2">
        <f>TREND(Calibration!$A$2:$A$4,Calibration!$D$2:$D$4,G14)</f>
        <v>692.7538789086085</v>
      </c>
    </row>
    <row r="15" spans="1:14" x14ac:dyDescent="0.25">
      <c r="A15">
        <v>65082</v>
      </c>
      <c r="B15">
        <v>14.52600002</v>
      </c>
      <c r="C15">
        <v>0.65339999999999998</v>
      </c>
      <c r="D15">
        <v>402.22500609999997</v>
      </c>
      <c r="E15">
        <v>1.16760004</v>
      </c>
      <c r="F15">
        <v>1002.9829711899999</v>
      </c>
      <c r="G15">
        <v>1.76859999</v>
      </c>
      <c r="H15">
        <v>9.9000003020963209E+37</v>
      </c>
      <c r="J15" s="2">
        <f>TREND(Calibration!$A$2:$A$4,Calibration!$B$2:$B$4,C15)</f>
        <v>417.48327098038152</v>
      </c>
      <c r="K15" s="2">
        <f>TREND(Calibration!$A$2:$A$4,Calibration!$C$2:$C$4,E15)</f>
        <v>452.63323545247027</v>
      </c>
      <c r="L15" s="2">
        <f>TREND(Calibration!$A$2:$A$4,Calibration!$D$2:$D$4,G15)</f>
        <v>688.05436301834084</v>
      </c>
    </row>
    <row r="16" spans="1:14" x14ac:dyDescent="0.25">
      <c r="A16">
        <v>70081</v>
      </c>
      <c r="B16">
        <v>14.5909996</v>
      </c>
      <c r="C16">
        <v>0.64910000999999995</v>
      </c>
      <c r="D16">
        <v>898.25701904000005</v>
      </c>
      <c r="E16">
        <v>1.14699996</v>
      </c>
      <c r="F16">
        <v>734.64599609000004</v>
      </c>
      <c r="G16">
        <v>1.77460003</v>
      </c>
      <c r="H16">
        <v>9.9000003020963209E+37</v>
      </c>
      <c r="J16" s="2">
        <f>TREND(Calibration!$A$2:$A$4,Calibration!$B$2:$B$4,C16)</f>
        <v>414.84578255834413</v>
      </c>
      <c r="K16" s="2">
        <f>TREND(Calibration!$A$2:$A$4,Calibration!$C$2:$C$4,E16)</f>
        <v>444.2987412347091</v>
      </c>
      <c r="L16" s="2">
        <f>TREND(Calibration!$A$2:$A$4,Calibration!$D$2:$D$4,G16)</f>
        <v>690.527813263187</v>
      </c>
    </row>
    <row r="17" spans="1:12" x14ac:dyDescent="0.25">
      <c r="A17">
        <v>75083</v>
      </c>
      <c r="B17">
        <v>14.62300014</v>
      </c>
      <c r="C17">
        <v>0.64859997999999996</v>
      </c>
      <c r="D17">
        <v>722.41900635000002</v>
      </c>
      <c r="E17">
        <v>1.14489996</v>
      </c>
      <c r="F17">
        <v>576.97302246000004</v>
      </c>
      <c r="G17">
        <v>1.7762000600000001</v>
      </c>
      <c r="H17">
        <v>9.9000003020963209E+37</v>
      </c>
      <c r="J17" s="2">
        <f>TREND(Calibration!$A$2:$A$4,Calibration!$B$2:$B$4,C17)</f>
        <v>414.53907874376057</v>
      </c>
      <c r="K17" s="2">
        <f>TREND(Calibration!$A$2:$A$4,Calibration!$C$2:$C$4,E17)</f>
        <v>443.44911162854743</v>
      </c>
      <c r="L17" s="2">
        <f>TREND(Calibration!$A$2:$A$4,Calibration!$D$2:$D$4,G17)</f>
        <v>691.18740796509928</v>
      </c>
    </row>
    <row r="18" spans="1:12" x14ac:dyDescent="0.25">
      <c r="A18">
        <v>80083</v>
      </c>
      <c r="B18">
        <v>14.64599991</v>
      </c>
      <c r="C18">
        <v>0.64480000999999998</v>
      </c>
      <c r="D18">
        <v>750.64398193</v>
      </c>
      <c r="E18">
        <v>1.1411000499999999</v>
      </c>
      <c r="F18">
        <v>312.93099976000002</v>
      </c>
      <c r="G18">
        <v>1.7632000400000001</v>
      </c>
      <c r="H18">
        <v>9.9000003020963209E+37</v>
      </c>
      <c r="J18" s="2">
        <f>TREND(Calibration!$A$2:$A$4,Calibration!$B$2:$B$4,C18)</f>
        <v>412.20828800259852</v>
      </c>
      <c r="K18" s="2">
        <f>TREND(Calibration!$A$2:$A$4,Calibration!$C$2:$C$4,E18)</f>
        <v>441.91172303961895</v>
      </c>
      <c r="L18" s="2">
        <f>TREND(Calibration!$A$2:$A$4,Calibration!$D$2:$D$4,G18)</f>
        <v>685.82829325052967</v>
      </c>
    </row>
    <row r="19" spans="1:12" x14ac:dyDescent="0.25">
      <c r="A19">
        <v>85083</v>
      </c>
      <c r="B19">
        <v>14.59399986</v>
      </c>
      <c r="C19">
        <v>0.65130001000000004</v>
      </c>
      <c r="D19">
        <v>554.40197753999996</v>
      </c>
      <c r="E19">
        <v>1.1395000200000001</v>
      </c>
      <c r="F19">
        <v>514.79602050999995</v>
      </c>
      <c r="G19">
        <v>1.76269996</v>
      </c>
      <c r="H19">
        <v>9.9000003020963209E+37</v>
      </c>
      <c r="J19" s="2">
        <f>TREND(Calibration!$A$2:$A$4,Calibration!$B$2:$B$4,C19)</f>
        <v>416.19519837756286</v>
      </c>
      <c r="K19" s="2">
        <f>TREND(Calibration!$A$2:$A$4,Calibration!$C$2:$C$4,E19)</f>
        <v>441.26437405926333</v>
      </c>
      <c r="L19" s="2">
        <f>TREND(Calibration!$A$2:$A$4,Calibration!$D$2:$D$4,G19)</f>
        <v>685.62214079180558</v>
      </c>
    </row>
    <row r="20" spans="1:12" x14ac:dyDescent="0.25">
      <c r="A20">
        <v>90082</v>
      </c>
      <c r="B20">
        <v>14.53199959</v>
      </c>
      <c r="C20">
        <v>0.65450001000000002</v>
      </c>
      <c r="D20">
        <v>1305.8370361299999</v>
      </c>
      <c r="E20">
        <v>1.1550999900000001</v>
      </c>
      <c r="F20">
        <v>451.26901244999999</v>
      </c>
      <c r="G20">
        <v>1.76049995</v>
      </c>
      <c r="H20">
        <v>9.9000003020963209E+37</v>
      </c>
      <c r="J20" s="2">
        <f>TREND(Calibration!$A$2:$A$4,Calibration!$B$2:$B$4,C20)</f>
        <v>418.15798502369915</v>
      </c>
      <c r="K20" s="2">
        <f>TREND(Calibration!$A$2:$A$4,Calibration!$C$2:$C$4,E20)</f>
        <v>447.57589613889843</v>
      </c>
      <c r="L20" s="2">
        <f>TREND(Calibration!$A$2:$A$4,Calibration!$D$2:$D$4,G20)</f>
        <v>684.71521095914386</v>
      </c>
    </row>
    <row r="21" spans="1:12" x14ac:dyDescent="0.25">
      <c r="A21">
        <v>95083</v>
      </c>
      <c r="B21">
        <v>14.50300026</v>
      </c>
      <c r="C21">
        <v>0.65240001999999997</v>
      </c>
      <c r="D21">
        <v>892.31896973000005</v>
      </c>
      <c r="E21">
        <v>1.16540003</v>
      </c>
      <c r="F21">
        <v>481.78500365999997</v>
      </c>
      <c r="G21">
        <v>1.77460003</v>
      </c>
      <c r="H21">
        <v>9.9000003020963209E+37</v>
      </c>
      <c r="J21" s="2">
        <f>TREND(Calibration!$A$2:$A$4,Calibration!$B$2:$B$4,C21)</f>
        <v>416.86991242088044</v>
      </c>
      <c r="K21" s="2">
        <f>TREND(Calibration!$A$2:$A$4,Calibration!$C$2:$C$4,E21)</f>
        <v>451.74314324777902</v>
      </c>
      <c r="L21" s="2">
        <f>TREND(Calibration!$A$2:$A$4,Calibration!$D$2:$D$4,G21)</f>
        <v>690.527813263187</v>
      </c>
    </row>
    <row r="22" spans="1:12" x14ac:dyDescent="0.25">
      <c r="A22">
        <v>100083</v>
      </c>
      <c r="B22">
        <v>14.519000050000001</v>
      </c>
      <c r="C22">
        <v>0.64969999</v>
      </c>
      <c r="D22">
        <v>800.96600341999999</v>
      </c>
      <c r="E22">
        <v>1.1637999999999999</v>
      </c>
      <c r="F22">
        <v>338.44799805000002</v>
      </c>
      <c r="G22">
        <v>1.77509999</v>
      </c>
      <c r="H22">
        <v>9.9000003020963209E+37</v>
      </c>
      <c r="J22" s="2">
        <f>TREND(Calibration!$A$2:$A$4,Calibration!$B$2:$B$4,C22)</f>
        <v>415.21379278707821</v>
      </c>
      <c r="K22" s="2">
        <f>TREND(Calibration!$A$2:$A$4,Calibration!$C$2:$C$4,E22)</f>
        <v>451.09579426742334</v>
      </c>
      <c r="L22" s="2">
        <f>TREND(Calibration!$A$2:$A$4,Calibration!$D$2:$D$4,G22)</f>
        <v>690.73391625323598</v>
      </c>
    </row>
    <row r="23" spans="1:12" x14ac:dyDescent="0.25">
      <c r="A23">
        <v>105085</v>
      </c>
      <c r="B23">
        <v>14.57800007</v>
      </c>
      <c r="C23">
        <v>0.64749997999999997</v>
      </c>
      <c r="D23">
        <v>597.94598388999998</v>
      </c>
      <c r="E23">
        <v>1.1411000499999999</v>
      </c>
      <c r="F23">
        <v>359.09399414000001</v>
      </c>
      <c r="G23">
        <v>1.77509999</v>
      </c>
      <c r="H23">
        <v>9.9000003020963209E+37</v>
      </c>
      <c r="J23" s="2">
        <f>TREND(Calibration!$A$2:$A$4,Calibration!$B$2:$B$4,C23)</f>
        <v>413.8643708341512</v>
      </c>
      <c r="K23" s="2">
        <f>TREND(Calibration!$A$2:$A$4,Calibration!$C$2:$C$4,E23)</f>
        <v>441.91172303961895</v>
      </c>
      <c r="L23" s="2">
        <f>TREND(Calibration!$A$2:$A$4,Calibration!$D$2:$D$4,G23)</f>
        <v>690.73391625323598</v>
      </c>
    </row>
    <row r="24" spans="1:12" x14ac:dyDescent="0.25">
      <c r="A24">
        <v>110095</v>
      </c>
      <c r="B24">
        <v>14.626000400000001</v>
      </c>
      <c r="C24">
        <v>0.64590000999999997</v>
      </c>
      <c r="D24">
        <v>1139.73596191</v>
      </c>
      <c r="E24">
        <v>1.1411000499999999</v>
      </c>
      <c r="F24">
        <v>618.39599609000004</v>
      </c>
      <c r="G24">
        <v>1.7826999400000001</v>
      </c>
      <c r="H24">
        <v>9.9000003020963209E+37</v>
      </c>
      <c r="J24" s="2">
        <f>TREND(Calibration!$A$2:$A$4,Calibration!$B$2:$B$4,C24)</f>
        <v>412.88299591220789</v>
      </c>
      <c r="K24" s="2">
        <f>TREND(Calibration!$A$2:$A$4,Calibration!$C$2:$C$4,E24)</f>
        <v>441.91172303961895</v>
      </c>
      <c r="L24" s="2">
        <f>TREND(Calibration!$A$2:$A$4,Calibration!$D$2:$D$4,G24)</f>
        <v>693.86691173131942</v>
      </c>
    </row>
    <row r="25" spans="1:12" x14ac:dyDescent="0.25">
      <c r="A25">
        <v>115083</v>
      </c>
      <c r="B25">
        <v>14.63899994</v>
      </c>
      <c r="C25">
        <v>0.64590000999999997</v>
      </c>
      <c r="D25">
        <v>1192.3769531200001</v>
      </c>
      <c r="E25">
        <v>1.1703000100000001</v>
      </c>
      <c r="F25">
        <v>428.88299561000002</v>
      </c>
      <c r="G25">
        <v>1.77569997</v>
      </c>
      <c r="H25">
        <v>9.9000003020963209E+37</v>
      </c>
      <c r="J25" s="2">
        <f>TREND(Calibration!$A$2:$A$4,Calibration!$B$2:$B$4,C25)</f>
        <v>412.88299591220789</v>
      </c>
      <c r="K25" s="2">
        <f>TREND(Calibration!$A$2:$A$4,Calibration!$C$2:$C$4,E25)</f>
        <v>453.72560423711241</v>
      </c>
      <c r="L25" s="2">
        <f>TREND(Calibration!$A$2:$A$4,Calibration!$D$2:$D$4,G25)</f>
        <v>690.98125138398564</v>
      </c>
    </row>
    <row r="26" spans="1:12" x14ac:dyDescent="0.25">
      <c r="A26">
        <v>120084</v>
      </c>
      <c r="B26">
        <v>14.70100021</v>
      </c>
      <c r="C26">
        <v>0.64639997000000005</v>
      </c>
      <c r="D26">
        <v>539.20300293000003</v>
      </c>
      <c r="E26">
        <v>1.1767000000000001</v>
      </c>
      <c r="F26">
        <v>641.22900390999996</v>
      </c>
      <c r="G26">
        <v>1.77349997</v>
      </c>
      <c r="H26">
        <v>9.9000003020963209E+37</v>
      </c>
      <c r="J26" s="2">
        <f>TREND(Calibration!$A$2:$A$4,Calibration!$B$2:$B$4,C26)</f>
        <v>413.18965679083362</v>
      </c>
      <c r="K26" s="2">
        <f>TREND(Calibration!$A$2:$A$4,Calibration!$C$2:$C$4,E26)</f>
        <v>456.31494756241648</v>
      </c>
      <c r="L26" s="2">
        <f>TREND(Calibration!$A$2:$A$4,Calibration!$D$2:$D$4,G26)</f>
        <v>690.07432567371336</v>
      </c>
    </row>
    <row r="27" spans="1:12" x14ac:dyDescent="0.25">
      <c r="A27">
        <v>125085</v>
      </c>
      <c r="B27">
        <v>14.70100021</v>
      </c>
      <c r="C27">
        <v>0.65020001000000005</v>
      </c>
      <c r="D27">
        <v>956.81597899999997</v>
      </c>
      <c r="E27">
        <v>1.17780006</v>
      </c>
      <c r="F27">
        <v>992.98602295000001</v>
      </c>
      <c r="G27">
        <v>1.7669999599999999</v>
      </c>
      <c r="H27">
        <v>1343.3790283200001</v>
      </c>
      <c r="J27" s="2">
        <f>TREND(Calibration!$A$2:$A$4,Calibration!$B$2:$B$4,C27)</f>
        <v>415.52049046795355</v>
      </c>
      <c r="K27" s="2">
        <f>TREND(Calibration!$A$2:$A$4,Calibration!$C$2:$C$4,E27)</f>
        <v>456.76001591696604</v>
      </c>
      <c r="L27" s="2">
        <f>TREND(Calibration!$A$2:$A$4,Calibration!$D$2:$D$4,G27)</f>
        <v>687.39476831642855</v>
      </c>
    </row>
    <row r="28" spans="1:12" x14ac:dyDescent="0.25">
      <c r="A28">
        <v>130084</v>
      </c>
      <c r="B28">
        <v>14.67199993</v>
      </c>
      <c r="C28">
        <v>0.65399998000000004</v>
      </c>
      <c r="D28">
        <v>969.17700194999998</v>
      </c>
      <c r="E28">
        <v>1.1729999799999999</v>
      </c>
      <c r="F28">
        <v>1036.47302246</v>
      </c>
      <c r="G28">
        <v>1.7616000199999999</v>
      </c>
      <c r="H28">
        <v>9.9000003020963209E+37</v>
      </c>
      <c r="J28" s="2">
        <f>TREND(Calibration!$A$2:$A$4,Calibration!$B$2:$B$4,C28)</f>
        <v>417.85128120911554</v>
      </c>
      <c r="K28" s="2">
        <f>TREND(Calibration!$A$2:$A$4,Calibration!$C$2:$C$4,E28)</f>
        <v>454.81797302175437</v>
      </c>
      <c r="L28" s="2">
        <f>TREND(Calibration!$A$2:$A$4,Calibration!$D$2:$D$4,G28)</f>
        <v>685.16870267100705</v>
      </c>
    </row>
    <row r="29" spans="1:12" x14ac:dyDescent="0.25">
      <c r="A29">
        <v>135095</v>
      </c>
      <c r="B29">
        <v>14.574000359999999</v>
      </c>
      <c r="C29">
        <v>0.65670002000000005</v>
      </c>
      <c r="D29">
        <v>949.89202881000006</v>
      </c>
      <c r="E29">
        <v>1.1621999700000001</v>
      </c>
      <c r="F29">
        <v>547.07397461000005</v>
      </c>
      <c r="G29">
        <v>1.7622</v>
      </c>
      <c r="H29">
        <v>9.9000003020963209E+37</v>
      </c>
      <c r="J29" s="2">
        <f>TREND(Calibration!$A$2:$A$4,Calibration!$B$2:$B$4,C29)</f>
        <v>419.5074069766261</v>
      </c>
      <c r="K29" s="2">
        <f>TREND(Calibration!$A$2:$A$4,Calibration!$C$2:$C$4,E29)</f>
        <v>450.44844528706778</v>
      </c>
      <c r="L29" s="2">
        <f>TREND(Calibration!$A$2:$A$4,Calibration!$D$2:$D$4,G29)</f>
        <v>685.4160378017566</v>
      </c>
    </row>
    <row r="30" spans="1:12" x14ac:dyDescent="0.25">
      <c r="A30">
        <v>140084</v>
      </c>
      <c r="B30">
        <v>14.46700001</v>
      </c>
      <c r="C30">
        <v>0.65020001000000005</v>
      </c>
      <c r="D30">
        <v>9.9000003020963209E+37</v>
      </c>
      <c r="E30">
        <v>1.1670000599999999</v>
      </c>
      <c r="F30">
        <v>419.42300415</v>
      </c>
      <c r="G30">
        <v>1.7826999400000001</v>
      </c>
      <c r="H30">
        <v>9.9000003020963209E+37</v>
      </c>
      <c r="J30" s="2">
        <f>TREND(Calibration!$A$2:$A$4,Calibration!$B$2:$B$4,C30)</f>
        <v>415.52049046795355</v>
      </c>
      <c r="K30" s="2">
        <f>TREND(Calibration!$A$2:$A$4,Calibration!$C$2:$C$4,E30)</f>
        <v>452.39049222813463</v>
      </c>
      <c r="L30" s="2">
        <f>TREND(Calibration!$A$2:$A$4,Calibration!$D$2:$D$4,G30)</f>
        <v>693.86691173131942</v>
      </c>
    </row>
    <row r="31" spans="1:12" x14ac:dyDescent="0.25">
      <c r="A31">
        <v>145085</v>
      </c>
      <c r="B31">
        <v>14.411999700000001</v>
      </c>
      <c r="C31">
        <v>0.64590000999999997</v>
      </c>
      <c r="D31">
        <v>633.17199706999997</v>
      </c>
      <c r="E31">
        <v>1.1664999700000001</v>
      </c>
      <c r="F31">
        <v>588.39202881000006</v>
      </c>
      <c r="G31">
        <v>1.7773000000000001</v>
      </c>
      <c r="H31">
        <v>9.9000003020963209E+37</v>
      </c>
      <c r="J31" s="2">
        <f>TREND(Calibration!$A$2:$A$4,Calibration!$B$2:$B$4,C31)</f>
        <v>412.88299591220789</v>
      </c>
      <c r="K31" s="2">
        <f>TREND(Calibration!$A$2:$A$4,Calibration!$C$2:$C$4,E31)</f>
        <v>452.18816305206548</v>
      </c>
      <c r="L31" s="2">
        <f>TREND(Calibration!$A$2:$A$4,Calibration!$D$2:$D$4,G31)</f>
        <v>691.64084608589781</v>
      </c>
    </row>
    <row r="32" spans="1:12" x14ac:dyDescent="0.25">
      <c r="A32">
        <v>150084</v>
      </c>
      <c r="B32">
        <v>14.380000109999999</v>
      </c>
      <c r="C32">
        <v>0.64529996999999995</v>
      </c>
      <c r="D32">
        <v>621.27301024999997</v>
      </c>
      <c r="E32">
        <v>1.1670000599999999</v>
      </c>
      <c r="F32">
        <v>559.21398925999995</v>
      </c>
      <c r="G32">
        <v>1.7724000200000001</v>
      </c>
      <c r="H32">
        <v>9.9000003020963209E+37</v>
      </c>
      <c r="J32" s="2">
        <f>TREND(Calibration!$A$2:$A$4,Calibration!$B$2:$B$4,C32)</f>
        <v>412.51494888122426</v>
      </c>
      <c r="K32" s="2">
        <f>TREND(Calibration!$A$2:$A$4,Calibration!$C$2:$C$4,E32)</f>
        <v>452.39049222813463</v>
      </c>
      <c r="L32" s="2">
        <f>TREND(Calibration!$A$2:$A$4,Calibration!$D$2:$D$4,G32)</f>
        <v>689.62088343052528</v>
      </c>
    </row>
    <row r="33" spans="1:12" x14ac:dyDescent="0.25">
      <c r="A33">
        <v>155085</v>
      </c>
      <c r="B33">
        <v>14.42500019</v>
      </c>
      <c r="C33">
        <v>0.64370000000000005</v>
      </c>
      <c r="D33">
        <v>483.75201415999999</v>
      </c>
      <c r="E33">
        <v>1.16540003</v>
      </c>
      <c r="F33">
        <v>1045.01599121</v>
      </c>
      <c r="G33">
        <v>1.75409997</v>
      </c>
      <c r="H33">
        <v>9.9000003020963209E+37</v>
      </c>
      <c r="J33" s="2">
        <f>TREND(Calibration!$A$2:$A$4,Calibration!$B$2:$B$4,C33)</f>
        <v>411.53357395928094</v>
      </c>
      <c r="K33" s="2">
        <f>TREND(Calibration!$A$2:$A$4,Calibration!$C$2:$C$4,E33)</f>
        <v>451.74314324777902</v>
      </c>
      <c r="L33" s="2">
        <f>TREND(Calibration!$A$2:$A$4,Calibration!$D$2:$D$4,G33)</f>
        <v>682.07688986494918</v>
      </c>
    </row>
    <row r="34" spans="1:12" x14ac:dyDescent="0.25">
      <c r="A34">
        <v>160085</v>
      </c>
      <c r="B34">
        <v>14.463999749999999</v>
      </c>
      <c r="C34">
        <v>0.64429997999999999</v>
      </c>
      <c r="D34">
        <v>710.07299805000002</v>
      </c>
      <c r="E34">
        <v>1.1685999600000001</v>
      </c>
      <c r="F34">
        <v>818.05700683999999</v>
      </c>
      <c r="G34">
        <v>1.7524000399999999</v>
      </c>
      <c r="H34">
        <v>9.9000003020963209E+37</v>
      </c>
      <c r="J34" s="2">
        <f>TREND(Calibration!$A$2:$A$4,Calibration!$B$2:$B$4,C34)</f>
        <v>411.90158418801497</v>
      </c>
      <c r="K34" s="2">
        <f>TREND(Calibration!$A$2:$A$4,Calibration!$C$2:$C$4,E34)</f>
        <v>453.03778861237186</v>
      </c>
      <c r="L34" s="2">
        <f>TREND(Calibration!$A$2:$A$4,Calibration!$D$2:$D$4,G34)</f>
        <v>681.37611249101144</v>
      </c>
    </row>
    <row r="35" spans="1:12" x14ac:dyDescent="0.25">
      <c r="A35">
        <v>165085</v>
      </c>
      <c r="B35">
        <v>14.44499969</v>
      </c>
      <c r="C35">
        <v>0.64700000999999996</v>
      </c>
      <c r="D35">
        <v>1002.80297852</v>
      </c>
      <c r="E35">
        <v>1.1497000500000001</v>
      </c>
      <c r="F35">
        <v>812.80499268000005</v>
      </c>
      <c r="G35">
        <v>1.7577999799999999</v>
      </c>
      <c r="H35">
        <v>9.9000003020963209E+37</v>
      </c>
      <c r="J35" s="2">
        <f>TREND(Calibration!$A$2:$A$4,Calibration!$B$2:$B$4,C35)</f>
        <v>413.5577038218172</v>
      </c>
      <c r="K35" s="2">
        <f>TREND(Calibration!$A$2:$A$4,Calibration!$C$2:$C$4,E35)</f>
        <v>445.39115856961433</v>
      </c>
      <c r="L35" s="2">
        <f>TREND(Calibration!$A$2:$A$4,Calibration!$D$2:$D$4,G35)</f>
        <v>683.60217813643305</v>
      </c>
    </row>
    <row r="36" spans="1:12" x14ac:dyDescent="0.25">
      <c r="A36">
        <v>170087</v>
      </c>
      <c r="B36">
        <v>14.45100021</v>
      </c>
      <c r="C36">
        <v>0.64160001</v>
      </c>
      <c r="D36">
        <v>1092.26293945</v>
      </c>
      <c r="E36">
        <v>1.15779996</v>
      </c>
      <c r="F36">
        <v>644.48101807</v>
      </c>
      <c r="G36">
        <v>1.7648999700000001</v>
      </c>
      <c r="H36">
        <v>9.9000003020963209E+37</v>
      </c>
      <c r="J36" s="2">
        <f>TREND(Calibration!$A$2:$A$4,Calibration!$B$2:$B$4,C36)</f>
        <v>410.24550135646228</v>
      </c>
      <c r="K36" s="2">
        <f>TREND(Calibration!$A$2:$A$4,Calibration!$C$2:$C$4,E36)</f>
        <v>448.66826492354045</v>
      </c>
      <c r="L36" s="2">
        <f>TREND(Calibration!$A$2:$A$4,Calibration!$D$2:$D$4,G36)</f>
        <v>686.52907062446741</v>
      </c>
    </row>
    <row r="37" spans="1:12" x14ac:dyDescent="0.25">
      <c r="A37">
        <v>175087</v>
      </c>
      <c r="B37">
        <v>14.519000050000001</v>
      </c>
      <c r="C37">
        <v>0.64800000000000002</v>
      </c>
      <c r="D37">
        <v>400.97500609999997</v>
      </c>
      <c r="E37">
        <v>1.1611000300000001</v>
      </c>
      <c r="F37">
        <v>9.9000003020963209E+37</v>
      </c>
      <c r="G37">
        <v>1.76049995</v>
      </c>
      <c r="H37">
        <v>1337.1369628899999</v>
      </c>
      <c r="J37" s="2">
        <f>TREND(Calibration!$A$2:$A$4,Calibration!$B$2:$B$4,C37)</f>
        <v>414.17106851502655</v>
      </c>
      <c r="K37" s="2">
        <f>TREND(Calibration!$A$2:$A$4,Calibration!$C$2:$C$4,E37)</f>
        <v>450.00342548278138</v>
      </c>
      <c r="L37" s="2">
        <f>TREND(Calibration!$A$2:$A$4,Calibration!$D$2:$D$4,G37)</f>
        <v>684.71521095914386</v>
      </c>
    </row>
    <row r="38" spans="1:12" x14ac:dyDescent="0.25">
      <c r="A38">
        <v>180086</v>
      </c>
      <c r="B38">
        <v>14.522999759999999</v>
      </c>
      <c r="C38">
        <v>0.65179997999999995</v>
      </c>
      <c r="D38">
        <v>777.21801758000004</v>
      </c>
      <c r="E38">
        <v>1.1621999700000001</v>
      </c>
      <c r="F38">
        <v>1272.2819824200001</v>
      </c>
      <c r="G38">
        <v>1.7556999900000001</v>
      </c>
      <c r="H38">
        <v>9.9000003020963209E+37</v>
      </c>
      <c r="J38" s="2">
        <f>TREND(Calibration!$A$2:$A$4,Calibration!$B$2:$B$4,C38)</f>
        <v>416.50186538989681</v>
      </c>
      <c r="K38" s="2">
        <f>TREND(Calibration!$A$2:$A$4,Calibration!$C$2:$C$4,E38)</f>
        <v>450.44844528706778</v>
      </c>
      <c r="L38" s="2">
        <f>TREND(Calibration!$A$2:$A$4,Calibration!$D$2:$D$4,G38)</f>
        <v>682.73648044447191</v>
      </c>
    </row>
    <row r="39" spans="1:12" x14ac:dyDescent="0.25">
      <c r="A39">
        <v>185087</v>
      </c>
      <c r="B39">
        <v>14.414999959999999</v>
      </c>
      <c r="C39">
        <v>0.65339999999999998</v>
      </c>
      <c r="D39">
        <v>9.9000003020963209E+37</v>
      </c>
      <c r="E39">
        <v>1.1621999700000001</v>
      </c>
      <c r="F39">
        <v>253.55799866000001</v>
      </c>
      <c r="G39">
        <v>1.76429999</v>
      </c>
      <c r="H39">
        <v>9.9000003020963209E+37</v>
      </c>
      <c r="J39" s="2">
        <f>TREND(Calibration!$A$2:$A$4,Calibration!$B$2:$B$4,C39)</f>
        <v>417.48327098038152</v>
      </c>
      <c r="K39" s="2">
        <f>TREND(Calibration!$A$2:$A$4,Calibration!$C$2:$C$4,E39)</f>
        <v>450.44844528706778</v>
      </c>
      <c r="L39" s="2">
        <f>TREND(Calibration!$A$2:$A$4,Calibration!$D$2:$D$4,G39)</f>
        <v>686.28173549371786</v>
      </c>
    </row>
    <row r="40" spans="1:12" x14ac:dyDescent="0.25">
      <c r="A40">
        <v>190087</v>
      </c>
      <c r="B40">
        <v>14.402000429999999</v>
      </c>
      <c r="C40">
        <v>0.65020001000000005</v>
      </c>
      <c r="D40">
        <v>619.55999756000006</v>
      </c>
      <c r="E40">
        <v>1.1815999699999999</v>
      </c>
      <c r="F40">
        <v>603.66699218999997</v>
      </c>
      <c r="G40">
        <v>1.7622</v>
      </c>
      <c r="H40">
        <v>9.9000003020963209E+37</v>
      </c>
      <c r="J40" s="2">
        <f>TREND(Calibration!$A$2:$A$4,Calibration!$B$2:$B$4,C40)</f>
        <v>415.52049046795355</v>
      </c>
      <c r="K40" s="2">
        <f>TREND(Calibration!$A$2:$A$4,Calibration!$C$2:$C$4,E40)</f>
        <v>458.29740450589446</v>
      </c>
      <c r="L40" s="2">
        <f>TREND(Calibration!$A$2:$A$4,Calibration!$D$2:$D$4,G40)</f>
        <v>685.4160378017566</v>
      </c>
    </row>
    <row r="41" spans="1:12" x14ac:dyDescent="0.25">
      <c r="A41">
        <v>195086</v>
      </c>
      <c r="B41">
        <v>14.411999700000001</v>
      </c>
      <c r="C41">
        <v>0.64590000999999997</v>
      </c>
      <c r="D41">
        <v>611.43103026999995</v>
      </c>
      <c r="E41">
        <v>1.1789000000000001</v>
      </c>
      <c r="F41">
        <v>713.92700194999998</v>
      </c>
      <c r="G41">
        <v>1.75189996</v>
      </c>
      <c r="H41">
        <v>9.9000003020963209E+37</v>
      </c>
      <c r="J41" s="2">
        <f>TREND(Calibration!$A$2:$A$4,Calibration!$B$2:$B$4,C41)</f>
        <v>412.88299591220789</v>
      </c>
      <c r="K41" s="2">
        <f>TREND(Calibration!$A$2:$A$4,Calibration!$C$2:$C$4,E41)</f>
        <v>457.20503572125244</v>
      </c>
      <c r="L41" s="2">
        <f>TREND(Calibration!$A$2:$A$4,Calibration!$D$2:$D$4,G41)</f>
        <v>681.16996003228746</v>
      </c>
    </row>
    <row r="42" spans="1:12" x14ac:dyDescent="0.25">
      <c r="A42">
        <v>200087</v>
      </c>
      <c r="B42">
        <v>14.463999749999999</v>
      </c>
      <c r="C42">
        <v>0.64800000000000002</v>
      </c>
      <c r="D42">
        <v>549.79797363</v>
      </c>
      <c r="E42">
        <v>1.1685999600000001</v>
      </c>
      <c r="F42">
        <v>612.59899901999995</v>
      </c>
      <c r="G42">
        <v>1.75510001</v>
      </c>
      <c r="H42">
        <v>9.9000003020963209E+37</v>
      </c>
      <c r="J42" s="2">
        <f>TREND(Calibration!$A$2:$A$4,Calibration!$B$2:$B$4,C42)</f>
        <v>414.17106851502655</v>
      </c>
      <c r="K42" s="2">
        <f>TREND(Calibration!$A$2:$A$4,Calibration!$C$2:$C$4,E42)</f>
        <v>453.03778861237186</v>
      </c>
      <c r="L42" s="2">
        <f>TREND(Calibration!$A$2:$A$4,Calibration!$D$2:$D$4,G42)</f>
        <v>682.48914531372225</v>
      </c>
    </row>
    <row r="43" spans="1:12" x14ac:dyDescent="0.25">
      <c r="A43">
        <v>205087</v>
      </c>
      <c r="B43">
        <v>14.57800007</v>
      </c>
      <c r="C43">
        <v>0.65240001999999997</v>
      </c>
      <c r="D43">
        <v>493.21600341999999</v>
      </c>
      <c r="E43">
        <v>1.1767000000000001</v>
      </c>
      <c r="F43">
        <v>9.9000003020963209E+37</v>
      </c>
      <c r="G43">
        <v>1.7546000500000001</v>
      </c>
      <c r="H43">
        <v>1360.7760009799999</v>
      </c>
      <c r="J43" s="2">
        <f>TREND(Calibration!$A$2:$A$4,Calibration!$B$2:$B$4,C43)</f>
        <v>416.86991242088044</v>
      </c>
      <c r="K43" s="2">
        <f>TREND(Calibration!$A$2:$A$4,Calibration!$C$2:$C$4,E43)</f>
        <v>456.31494756241648</v>
      </c>
      <c r="L43" s="2">
        <f>TREND(Calibration!$A$2:$A$4,Calibration!$D$2:$D$4,G43)</f>
        <v>682.28304232367338</v>
      </c>
    </row>
    <row r="44" spans="1:12" x14ac:dyDescent="0.25">
      <c r="A44">
        <v>210086</v>
      </c>
      <c r="B44">
        <v>14.61299992</v>
      </c>
      <c r="C44">
        <v>0.65289998000000005</v>
      </c>
      <c r="D44">
        <v>640.64898682</v>
      </c>
      <c r="E44">
        <v>1.1901999700000001</v>
      </c>
      <c r="F44">
        <v>9.9000003020963209E+37</v>
      </c>
      <c r="G44">
        <v>1.7546000500000001</v>
      </c>
      <c r="H44">
        <v>9.9000003020963209E+37</v>
      </c>
      <c r="J44" s="2">
        <f>TREND(Calibration!$A$2:$A$4,Calibration!$B$2:$B$4,C44)</f>
        <v>417.17657329950623</v>
      </c>
      <c r="K44" s="2">
        <f>TREND(Calibration!$A$2:$A$4,Calibration!$C$2:$C$4,E44)</f>
        <v>461.7768400358899</v>
      </c>
      <c r="L44" s="2">
        <f>TREND(Calibration!$A$2:$A$4,Calibration!$D$2:$D$4,G44)</f>
        <v>682.28304232367338</v>
      </c>
    </row>
    <row r="45" spans="1:12" x14ac:dyDescent="0.25">
      <c r="A45">
        <v>215086</v>
      </c>
      <c r="B45">
        <v>14.64299965</v>
      </c>
      <c r="C45">
        <v>0.64639997000000005</v>
      </c>
      <c r="D45">
        <v>823.28900146000001</v>
      </c>
      <c r="E45">
        <v>1.1772999799999999</v>
      </c>
      <c r="F45">
        <v>9.9000003020963209E+37</v>
      </c>
      <c r="G45">
        <v>1.7577999799999999</v>
      </c>
      <c r="H45">
        <v>9.9000003020963209E+37</v>
      </c>
      <c r="J45" s="2">
        <f>TREND(Calibration!$A$2:$A$4,Calibration!$B$2:$B$4,C45)</f>
        <v>413.18965679083362</v>
      </c>
      <c r="K45" s="2">
        <f>TREND(Calibration!$A$2:$A$4,Calibration!$C$2:$C$4,E45)</f>
        <v>456.55769078675206</v>
      </c>
      <c r="L45" s="2">
        <f>TREND(Calibration!$A$2:$A$4,Calibration!$D$2:$D$4,G45)</f>
        <v>683.60217813643305</v>
      </c>
    </row>
    <row r="46" spans="1:12" x14ac:dyDescent="0.25">
      <c r="A46">
        <v>220114</v>
      </c>
      <c r="B46">
        <v>14.649000170000001</v>
      </c>
      <c r="C46">
        <v>0.64590000999999997</v>
      </c>
      <c r="D46">
        <v>1077.0629882799999</v>
      </c>
      <c r="E46">
        <v>1.1858999699999999</v>
      </c>
      <c r="F46">
        <v>982.18402100000003</v>
      </c>
      <c r="G46">
        <v>1.76429999</v>
      </c>
      <c r="H46">
        <v>9.9000003020963209E+37</v>
      </c>
      <c r="J46" s="2">
        <f>TREND(Calibration!$A$2:$A$4,Calibration!$B$2:$B$4,C46)</f>
        <v>412.88299591220789</v>
      </c>
      <c r="K46" s="2">
        <f>TREND(Calibration!$A$2:$A$4,Calibration!$C$2:$C$4,E46)</f>
        <v>460.03712227089216</v>
      </c>
      <c r="L46" s="2">
        <f>TREND(Calibration!$A$2:$A$4,Calibration!$D$2:$D$4,G46)</f>
        <v>686.28173549371786</v>
      </c>
    </row>
    <row r="47" spans="1:12" x14ac:dyDescent="0.25">
      <c r="A47">
        <v>225087</v>
      </c>
      <c r="B47">
        <v>14.65600014</v>
      </c>
      <c r="C47">
        <v>0.64319998</v>
      </c>
      <c r="D47">
        <v>204.63200377999999</v>
      </c>
      <c r="E47">
        <v>1.1550999900000001</v>
      </c>
      <c r="F47">
        <v>9.9000003020963209E+37</v>
      </c>
      <c r="G47">
        <v>1.7599999900000001</v>
      </c>
      <c r="H47">
        <v>1230.27697754</v>
      </c>
      <c r="J47" s="2">
        <f>TREND(Calibration!$A$2:$A$4,Calibration!$B$2:$B$4,C47)</f>
        <v>411.2268762784056</v>
      </c>
      <c r="K47" s="2">
        <f>TREND(Calibration!$A$2:$A$4,Calibration!$C$2:$C$4,E47)</f>
        <v>447.57589613889843</v>
      </c>
      <c r="L47" s="2">
        <f>TREND(Calibration!$A$2:$A$4,Calibration!$D$2:$D$4,G47)</f>
        <v>684.50910796909488</v>
      </c>
    </row>
    <row r="48" spans="1:12" x14ac:dyDescent="0.25">
      <c r="A48">
        <v>230086</v>
      </c>
      <c r="B48">
        <v>14.72000027</v>
      </c>
      <c r="C48">
        <v>0.64160001</v>
      </c>
      <c r="D48">
        <v>54.648998259999999</v>
      </c>
      <c r="E48">
        <v>1.1832</v>
      </c>
      <c r="F48">
        <v>9.9000003020963209E+37</v>
      </c>
      <c r="G48">
        <v>1.7659000199999999</v>
      </c>
      <c r="H48">
        <v>1321.3819580100001</v>
      </c>
      <c r="J48" s="2">
        <f>TREND(Calibration!$A$2:$A$4,Calibration!$B$2:$B$4,C48)</f>
        <v>410.24550135646228</v>
      </c>
      <c r="K48" s="2">
        <f>TREND(Calibration!$A$2:$A$4,Calibration!$C$2:$C$4,E48)</f>
        <v>458.94475348625014</v>
      </c>
      <c r="L48" s="2">
        <f>TREND(Calibration!$A$2:$A$4,Calibration!$D$2:$D$4,G48)</f>
        <v>686.94133019563003</v>
      </c>
    </row>
    <row r="49" spans="1:12" x14ac:dyDescent="0.25">
      <c r="A49">
        <v>235086</v>
      </c>
      <c r="B49">
        <v>14.68500042</v>
      </c>
      <c r="C49">
        <v>0.63940001000000002</v>
      </c>
      <c r="D49">
        <v>921.37597656000003</v>
      </c>
      <c r="E49">
        <v>1.1962000100000001</v>
      </c>
      <c r="F49">
        <v>9.9000003020963209E+37</v>
      </c>
      <c r="G49">
        <v>1.76049995</v>
      </c>
      <c r="H49">
        <v>9.9000003020963209E+37</v>
      </c>
      <c r="J49" s="2">
        <f>TREND(Calibration!$A$2:$A$4,Calibration!$B$2:$B$4,C49)</f>
        <v>408.89608553724361</v>
      </c>
      <c r="K49" s="2">
        <f>TREND(Calibration!$A$2:$A$4,Calibration!$C$2:$C$4,E49)</f>
        <v>464.2043693797728</v>
      </c>
      <c r="L49" s="2">
        <f>TREND(Calibration!$A$2:$A$4,Calibration!$D$2:$D$4,G49)</f>
        <v>684.71521095914386</v>
      </c>
    </row>
    <row r="50" spans="1:12" x14ac:dyDescent="0.25">
      <c r="A50">
        <v>240087</v>
      </c>
      <c r="B50">
        <v>14.583999629999999</v>
      </c>
      <c r="C50">
        <v>0.63940001000000002</v>
      </c>
      <c r="D50">
        <v>1278.5510253899999</v>
      </c>
      <c r="E50">
        <v>1.1497000500000001</v>
      </c>
      <c r="F50">
        <v>364.28399658000001</v>
      </c>
      <c r="G50">
        <v>1.7599999900000001</v>
      </c>
      <c r="H50">
        <v>9.9000003020963209E+37</v>
      </c>
      <c r="J50" s="2">
        <f>TREND(Calibration!$A$2:$A$4,Calibration!$B$2:$B$4,C50)</f>
        <v>408.89608553724361</v>
      </c>
      <c r="K50" s="2">
        <f>TREND(Calibration!$A$2:$A$4,Calibration!$C$2:$C$4,E50)</f>
        <v>445.39115856961433</v>
      </c>
      <c r="L50" s="2">
        <f>TREND(Calibration!$A$2:$A$4,Calibration!$D$2:$D$4,G50)</f>
        <v>684.50910796909488</v>
      </c>
    </row>
    <row r="51" spans="1:12" x14ac:dyDescent="0.25">
      <c r="A51">
        <v>245086</v>
      </c>
      <c r="B51">
        <v>14.55799961</v>
      </c>
      <c r="C51">
        <v>0.63669997</v>
      </c>
      <c r="D51">
        <v>820.16802978999999</v>
      </c>
      <c r="E51">
        <v>1.14489996</v>
      </c>
      <c r="F51">
        <v>570.60302734000004</v>
      </c>
      <c r="G51">
        <v>1.76540005</v>
      </c>
      <c r="H51">
        <v>9.9000003020963209E+37</v>
      </c>
      <c r="J51" s="2">
        <f>TREND(Calibration!$A$2:$A$4,Calibration!$B$2:$B$4,C51)</f>
        <v>407.23995976973305</v>
      </c>
      <c r="K51" s="2">
        <f>TREND(Calibration!$A$2:$A$4,Calibration!$C$2:$C$4,E51)</f>
        <v>443.44911162854743</v>
      </c>
      <c r="L51" s="2">
        <f>TREND(Calibration!$A$2:$A$4,Calibration!$D$2:$D$4,G51)</f>
        <v>686.7352230831915</v>
      </c>
    </row>
    <row r="52" spans="1:12" x14ac:dyDescent="0.25">
      <c r="A52">
        <v>250086</v>
      </c>
      <c r="B52">
        <v>14.56099987</v>
      </c>
      <c r="C52">
        <v>0.63290000000000002</v>
      </c>
      <c r="D52">
        <v>766.66601562000005</v>
      </c>
      <c r="E52">
        <v>1.1513999699999999</v>
      </c>
      <c r="F52">
        <v>617.14001465000001</v>
      </c>
      <c r="G52">
        <v>1.7691999700000001</v>
      </c>
      <c r="H52">
        <v>9.9000003020963209E+37</v>
      </c>
      <c r="J52" s="2">
        <f>TREND(Calibration!$A$2:$A$4,Calibration!$B$2:$B$4,C52)</f>
        <v>404.90916902857106</v>
      </c>
      <c r="K52" s="2">
        <f>TREND(Calibration!$A$2:$A$4,Calibration!$C$2:$C$4,E52)</f>
        <v>446.07892159823638</v>
      </c>
      <c r="L52" s="2">
        <f>TREND(Calibration!$A$2:$A$4,Calibration!$D$2:$D$4,G52)</f>
        <v>688.30169814909038</v>
      </c>
    </row>
    <row r="53" spans="1:12" x14ac:dyDescent="0.25">
      <c r="A53">
        <v>255087</v>
      </c>
      <c r="B53">
        <v>14.54800034</v>
      </c>
      <c r="C53">
        <v>0.63829999999999998</v>
      </c>
      <c r="D53">
        <v>803.48999022999999</v>
      </c>
      <c r="E53">
        <v>1.1703000100000001</v>
      </c>
      <c r="F53">
        <v>359.11898803999998</v>
      </c>
      <c r="G53">
        <v>1.7648999700000001</v>
      </c>
      <c r="H53">
        <v>9.9000003020963209E+37</v>
      </c>
      <c r="J53" s="2">
        <f>TREND(Calibration!$A$2:$A$4,Calibration!$B$2:$B$4,C53)</f>
        <v>408.22137149392597</v>
      </c>
      <c r="K53" s="2">
        <f>TREND(Calibration!$A$2:$A$4,Calibration!$C$2:$C$4,E53)</f>
        <v>453.72560423711241</v>
      </c>
      <c r="L53" s="2">
        <f>TREND(Calibration!$A$2:$A$4,Calibration!$D$2:$D$4,G53)</f>
        <v>686.52907062446741</v>
      </c>
    </row>
    <row r="54" spans="1:12" x14ac:dyDescent="0.25">
      <c r="A54">
        <v>260086</v>
      </c>
      <c r="B54">
        <v>14.5909996</v>
      </c>
      <c r="C54">
        <v>0.63129997000000004</v>
      </c>
      <c r="D54">
        <v>909.23297118999994</v>
      </c>
      <c r="E54">
        <v>1.1664999700000001</v>
      </c>
      <c r="F54">
        <v>502.04400635000002</v>
      </c>
      <c r="G54">
        <v>1.7719000600000001</v>
      </c>
      <c r="H54">
        <v>9.9000003020963209E+37</v>
      </c>
      <c r="J54" s="2">
        <f>TREND(Calibration!$A$2:$A$4,Calibration!$B$2:$B$4,C54)</f>
        <v>403.92775730437813</v>
      </c>
      <c r="K54" s="2">
        <f>TREND(Calibration!$A$2:$A$4,Calibration!$C$2:$C$4,E54)</f>
        <v>452.18816305206548</v>
      </c>
      <c r="L54" s="2">
        <f>TREND(Calibration!$A$2:$A$4,Calibration!$D$2:$D$4,G54)</f>
        <v>689.41478044047631</v>
      </c>
    </row>
    <row r="55" spans="1:12" x14ac:dyDescent="0.25">
      <c r="A55">
        <v>265087</v>
      </c>
      <c r="B55">
        <v>14.57800007</v>
      </c>
      <c r="C55">
        <v>0.63400000000000001</v>
      </c>
      <c r="D55">
        <v>739.98498534999999</v>
      </c>
      <c r="E55">
        <v>1.2902</v>
      </c>
      <c r="F55">
        <v>467.76998901000002</v>
      </c>
      <c r="G55">
        <v>1.7681000200000001</v>
      </c>
      <c r="H55">
        <v>9.9000003020963209E+37</v>
      </c>
      <c r="J55" s="2">
        <f>TREND(Calibration!$A$2:$A$4,Calibration!$B$2:$B$4,C55)</f>
        <v>405.58387693818037</v>
      </c>
      <c r="K55" s="2">
        <f>TREND(Calibration!$A$2:$A$4,Calibration!$C$2:$C$4,E55)</f>
        <v>502.23540484782029</v>
      </c>
      <c r="L55" s="2">
        <f>TREND(Calibration!$A$2:$A$4,Calibration!$D$2:$D$4,G55)</f>
        <v>687.84825590590231</v>
      </c>
    </row>
    <row r="56" spans="1:12" x14ac:dyDescent="0.25">
      <c r="A56">
        <v>270087</v>
      </c>
      <c r="B56">
        <v>14.57800007</v>
      </c>
      <c r="C56">
        <v>0.63510001000000005</v>
      </c>
      <c r="D56">
        <v>684.80700683999999</v>
      </c>
      <c r="E56">
        <v>1.1648999499999999</v>
      </c>
      <c r="F56">
        <v>442.33499146000003</v>
      </c>
      <c r="G56">
        <v>1.7816000000000001</v>
      </c>
      <c r="H56">
        <v>9.9000003020963209E+37</v>
      </c>
      <c r="J56" s="2">
        <f>TREND(Calibration!$A$2:$A$4,Calibration!$B$2:$B$4,C56)</f>
        <v>406.258590981498</v>
      </c>
      <c r="K56" s="2">
        <f>TREND(Calibration!$A$2:$A$4,Calibration!$C$2:$C$4,E56)</f>
        <v>451.54081811756504</v>
      </c>
      <c r="L56" s="2">
        <f>TREND(Calibration!$A$2:$A$4,Calibration!$D$2:$D$4,G56)</f>
        <v>693.41347361052078</v>
      </c>
    </row>
    <row r="57" spans="1:12" x14ac:dyDescent="0.25">
      <c r="A57">
        <v>275086</v>
      </c>
      <c r="B57">
        <v>14.545000079999999</v>
      </c>
      <c r="C57">
        <v>0.63400000000000001</v>
      </c>
      <c r="D57">
        <v>761.45397949000005</v>
      </c>
      <c r="E57">
        <v>1.2237000499999999</v>
      </c>
      <c r="F57">
        <v>574.38897704999999</v>
      </c>
      <c r="G57">
        <v>1.76859999</v>
      </c>
      <c r="H57">
        <v>9.9000003020963209E+37</v>
      </c>
      <c r="J57" s="2">
        <f>TREND(Calibration!$A$2:$A$4,Calibration!$B$2:$B$4,C57)</f>
        <v>405.58387693818037</v>
      </c>
      <c r="K57" s="2">
        <f>TREND(Calibration!$A$2:$A$4,Calibration!$C$2:$C$4,E57)</f>
        <v>475.3304875486441</v>
      </c>
      <c r="L57" s="2">
        <f>TREND(Calibration!$A$2:$A$4,Calibration!$D$2:$D$4,G57)</f>
        <v>688.05436301834084</v>
      </c>
    </row>
    <row r="58" spans="1:12" x14ac:dyDescent="0.25">
      <c r="A58">
        <v>280087</v>
      </c>
      <c r="B58">
        <v>14.47099972</v>
      </c>
      <c r="C58">
        <v>0.64099996999999997</v>
      </c>
      <c r="D58">
        <v>583.96002196999996</v>
      </c>
      <c r="E58">
        <v>1.20650005</v>
      </c>
      <c r="F58">
        <v>680.32000731999995</v>
      </c>
      <c r="G58">
        <v>1.7719000600000001</v>
      </c>
      <c r="H58">
        <v>9.9000003020963209E+37</v>
      </c>
      <c r="J58" s="2">
        <f>TREND(Calibration!$A$2:$A$4,Calibration!$B$2:$B$4,C58)</f>
        <v>409.87745432547865</v>
      </c>
      <c r="K58" s="2">
        <f>TREND(Calibration!$A$2:$A$4,Calibration!$C$2:$C$4,E58)</f>
        <v>468.37161648865344</v>
      </c>
      <c r="L58" s="2">
        <f>TREND(Calibration!$A$2:$A$4,Calibration!$D$2:$D$4,G58)</f>
        <v>689.41478044047631</v>
      </c>
    </row>
    <row r="59" spans="1:12" x14ac:dyDescent="0.25">
      <c r="A59">
        <v>285086</v>
      </c>
      <c r="B59">
        <v>14.42500019</v>
      </c>
      <c r="C59">
        <v>0.63940001000000002</v>
      </c>
      <c r="D59">
        <v>1054.0649414100001</v>
      </c>
      <c r="E59">
        <v>1.2221000200000001</v>
      </c>
      <c r="F59">
        <v>667.49401854999996</v>
      </c>
      <c r="G59">
        <v>1.77030003</v>
      </c>
      <c r="H59">
        <v>9.9000003020963209E+37</v>
      </c>
      <c r="J59" s="2">
        <f>TREND(Calibration!$A$2:$A$4,Calibration!$B$2:$B$4,C59)</f>
        <v>408.89608553724361</v>
      </c>
      <c r="K59" s="2">
        <f>TREND(Calibration!$A$2:$A$4,Calibration!$C$2:$C$4,E59)</f>
        <v>474.68313856828848</v>
      </c>
      <c r="L59" s="2">
        <f>TREND(Calibration!$A$2:$A$4,Calibration!$D$2:$D$4,G59)</f>
        <v>688.75518573856402</v>
      </c>
    </row>
    <row r="60" spans="1:12" x14ac:dyDescent="0.25">
      <c r="A60">
        <v>290086</v>
      </c>
      <c r="B60">
        <v>14.414999959999999</v>
      </c>
      <c r="C60">
        <v>0.64370000000000005</v>
      </c>
      <c r="D60">
        <v>1048.4329834</v>
      </c>
      <c r="E60">
        <v>1.2178000200000001</v>
      </c>
      <c r="F60">
        <v>677.88897704999999</v>
      </c>
      <c r="G60">
        <v>1.7869999400000001</v>
      </c>
      <c r="H60">
        <v>9.9000003020963209E+37</v>
      </c>
      <c r="J60" s="2">
        <f>TREND(Calibration!$A$2:$A$4,Calibration!$B$2:$B$4,C60)</f>
        <v>411.53357395928094</v>
      </c>
      <c r="K60" s="2">
        <f>TREND(Calibration!$A$2:$A$4,Calibration!$C$2:$C$4,E60)</f>
        <v>472.94342080329085</v>
      </c>
      <c r="L60" s="2">
        <f>TREND(Calibration!$A$2:$A$4,Calibration!$D$2:$D$4,G60)</f>
        <v>695.63953925594228</v>
      </c>
    </row>
    <row r="61" spans="1:12" x14ac:dyDescent="0.25">
      <c r="A61">
        <v>295087</v>
      </c>
      <c r="B61">
        <v>14.35400009</v>
      </c>
      <c r="C61">
        <v>0.64859997999999996</v>
      </c>
      <c r="D61">
        <v>944.67901611000002</v>
      </c>
      <c r="E61">
        <v>1.18920004</v>
      </c>
      <c r="F61">
        <v>182.2559967</v>
      </c>
      <c r="G61">
        <v>1.7783999399999999</v>
      </c>
      <c r="H61">
        <v>9.9000003020963209E+37</v>
      </c>
      <c r="J61" s="2">
        <f>TREND(Calibration!$A$2:$A$4,Calibration!$B$2:$B$4,C61)</f>
        <v>414.53907874376057</v>
      </c>
      <c r="K61" s="2">
        <f>TREND(Calibration!$A$2:$A$4,Calibration!$C$2:$C$4,E61)</f>
        <v>461.37228283013309</v>
      </c>
      <c r="L61" s="2">
        <f>TREND(Calibration!$A$2:$A$4,Calibration!$D$2:$D$4,G61)</f>
        <v>692.09428420669633</v>
      </c>
    </row>
    <row r="62" spans="1:12" x14ac:dyDescent="0.25">
      <c r="A62">
        <v>300086</v>
      </c>
      <c r="B62">
        <v>14.411999700000001</v>
      </c>
      <c r="C62">
        <v>0.64700000999999996</v>
      </c>
      <c r="D62">
        <v>600.56201171999999</v>
      </c>
      <c r="E62">
        <v>1.21619999</v>
      </c>
      <c r="F62">
        <v>1064.5300293</v>
      </c>
      <c r="G62">
        <v>1.7848000500000001</v>
      </c>
      <c r="H62">
        <v>1316.7860107399999</v>
      </c>
      <c r="J62" s="2">
        <f>TREND(Calibration!$A$2:$A$4,Calibration!$B$2:$B$4,C62)</f>
        <v>413.5577038218172</v>
      </c>
      <c r="K62" s="2">
        <f>TREND(Calibration!$A$2:$A$4,Calibration!$C$2:$C$4,E62)</f>
        <v>472.29607182293518</v>
      </c>
      <c r="L62" s="2">
        <f>TREND(Calibration!$A$2:$A$4,Calibration!$D$2:$D$4,G62)</f>
        <v>694.73265889195568</v>
      </c>
    </row>
    <row r="63" spans="1:12" x14ac:dyDescent="0.25">
      <c r="A63">
        <v>305098</v>
      </c>
      <c r="B63">
        <v>14.402000429999999</v>
      </c>
      <c r="C63">
        <v>0.65069997000000002</v>
      </c>
      <c r="D63">
        <v>783.69799805000002</v>
      </c>
      <c r="E63">
        <v>1.2437000300000001</v>
      </c>
      <c r="F63">
        <v>866.46899413999995</v>
      </c>
      <c r="G63">
        <v>1.7881</v>
      </c>
      <c r="H63">
        <v>9.9000003020963209E+37</v>
      </c>
      <c r="J63" s="2">
        <f>TREND(Calibration!$A$2:$A$4,Calibration!$B$2:$B$4,C63)</f>
        <v>415.82715134657923</v>
      </c>
      <c r="K63" s="2">
        <f>TREND(Calibration!$A$2:$A$4,Calibration!$C$2:$C$4,E63)</f>
        <v>483.42218999180653</v>
      </c>
      <c r="L63" s="2">
        <f>TREND(Calibration!$A$2:$A$4,Calibration!$D$2:$D$4,G63)</f>
        <v>696.09302684541592</v>
      </c>
    </row>
    <row r="64" spans="1:12" x14ac:dyDescent="0.25">
      <c r="A64">
        <v>310088</v>
      </c>
      <c r="B64">
        <v>14.414999959999999</v>
      </c>
      <c r="C64">
        <v>0.64859997999999996</v>
      </c>
      <c r="D64">
        <v>9.9000003020963209E+37</v>
      </c>
      <c r="E64">
        <v>1.2308000299999999</v>
      </c>
      <c r="F64">
        <v>505.89599608999998</v>
      </c>
      <c r="G64">
        <v>1.77349997</v>
      </c>
      <c r="H64">
        <v>9.9000003020963209E+37</v>
      </c>
      <c r="J64" s="2">
        <f>TREND(Calibration!$A$2:$A$4,Calibration!$B$2:$B$4,C64)</f>
        <v>414.53907874376057</v>
      </c>
      <c r="K64" s="2">
        <f>TREND(Calibration!$A$2:$A$4,Calibration!$C$2:$C$4,E64)</f>
        <v>478.20303669681346</v>
      </c>
      <c r="L64" s="2">
        <f>TREND(Calibration!$A$2:$A$4,Calibration!$D$2:$D$4,G64)</f>
        <v>690.07432567371336</v>
      </c>
    </row>
    <row r="65" spans="1:12" x14ac:dyDescent="0.25">
      <c r="A65">
        <v>315100</v>
      </c>
      <c r="B65">
        <v>14.522999759999999</v>
      </c>
      <c r="C65">
        <v>0.65020001000000005</v>
      </c>
      <c r="D65">
        <v>708.16101074000005</v>
      </c>
      <c r="E65">
        <v>1.21560001</v>
      </c>
      <c r="F65">
        <v>919.23797606999995</v>
      </c>
      <c r="G65">
        <v>1.7773000000000001</v>
      </c>
      <c r="H65">
        <v>9.9000003020963209E+37</v>
      </c>
      <c r="J65" s="2">
        <f>TREND(Calibration!$A$2:$A$4,Calibration!$B$2:$B$4,C65)</f>
        <v>415.52049046795355</v>
      </c>
      <c r="K65" s="2">
        <f>TREND(Calibration!$A$2:$A$4,Calibration!$C$2:$C$4,E65)</f>
        <v>472.05332859859948</v>
      </c>
      <c r="L65" s="2">
        <f>TREND(Calibration!$A$2:$A$4,Calibration!$D$2:$D$4,G65)</f>
        <v>691.64084608589781</v>
      </c>
    </row>
    <row r="66" spans="1:12" x14ac:dyDescent="0.25">
      <c r="A66">
        <v>320088</v>
      </c>
      <c r="B66">
        <v>14.59399986</v>
      </c>
      <c r="C66">
        <v>0.65609998000000003</v>
      </c>
      <c r="D66">
        <v>675.92999268000005</v>
      </c>
      <c r="E66">
        <v>1.20809996</v>
      </c>
      <c r="F66">
        <v>1185.9219970700001</v>
      </c>
      <c r="G66">
        <v>1.7940000300000001</v>
      </c>
      <c r="H66">
        <v>9.9000003020963209E+37</v>
      </c>
      <c r="J66" s="2">
        <f>TREND(Calibration!$A$2:$A$4,Calibration!$B$2:$B$4,C66)</f>
        <v>419.13935994564247</v>
      </c>
      <c r="K66" s="2">
        <f>TREND(Calibration!$A$2:$A$4,Calibration!$C$2:$C$4,E66)</f>
        <v>469.01891691874584</v>
      </c>
      <c r="L66" s="2">
        <f>TREND(Calibration!$A$2:$A$4,Calibration!$D$2:$D$4,G66)</f>
        <v>698.52524907195118</v>
      </c>
    </row>
    <row r="67" spans="1:12" x14ac:dyDescent="0.25">
      <c r="A67">
        <v>325086</v>
      </c>
      <c r="B67">
        <v>14.567999840000001</v>
      </c>
      <c r="C67">
        <v>0.65609998000000003</v>
      </c>
      <c r="D67">
        <v>962.43103026999995</v>
      </c>
      <c r="E67">
        <v>1.1880999800000001</v>
      </c>
      <c r="F67">
        <v>777.21997069999998</v>
      </c>
      <c r="G67">
        <v>1.79830003</v>
      </c>
      <c r="H67">
        <v>9.9000003020963209E+37</v>
      </c>
      <c r="J67" s="2">
        <f>TREND(Calibration!$A$2:$A$4,Calibration!$B$2:$B$4,C67)</f>
        <v>419.13935994564247</v>
      </c>
      <c r="K67" s="2">
        <f>TREND(Calibration!$A$2:$A$4,Calibration!$C$2:$C$4,E67)</f>
        <v>460.92721447558347</v>
      </c>
      <c r="L67" s="2">
        <f>TREND(Calibration!$A$2:$A$4,Calibration!$D$2:$D$4,G67)</f>
        <v>700.29787659657416</v>
      </c>
    </row>
    <row r="68" spans="1:12" x14ac:dyDescent="0.25">
      <c r="A68">
        <v>330086</v>
      </c>
      <c r="B68">
        <v>14.567999840000001</v>
      </c>
      <c r="C68">
        <v>0.65179997999999995</v>
      </c>
      <c r="D68">
        <v>886.75</v>
      </c>
      <c r="E68">
        <v>1.1945999899999999</v>
      </c>
      <c r="F68">
        <v>1278.5789794899999</v>
      </c>
      <c r="G68">
        <v>1.7859</v>
      </c>
      <c r="H68">
        <v>9.9000003020963209E+37</v>
      </c>
      <c r="J68" s="2">
        <f>TREND(Calibration!$A$2:$A$4,Calibration!$B$2:$B$4,C68)</f>
        <v>416.50186538989681</v>
      </c>
      <c r="K68" s="2">
        <f>TREND(Calibration!$A$2:$A$4,Calibration!$C$2:$C$4,E68)</f>
        <v>463.55702444527242</v>
      </c>
      <c r="L68" s="2">
        <f>TREND(Calibration!$A$2:$A$4,Calibration!$D$2:$D$4,G68)</f>
        <v>695.18610113514376</v>
      </c>
    </row>
    <row r="69" spans="1:12" x14ac:dyDescent="0.25">
      <c r="A69">
        <v>335088</v>
      </c>
      <c r="B69">
        <v>14.58699989</v>
      </c>
      <c r="C69">
        <v>0.64480000999999998</v>
      </c>
      <c r="D69">
        <v>891.59399413999995</v>
      </c>
      <c r="E69">
        <v>1.1993999500000001</v>
      </c>
      <c r="F69">
        <v>1237.2380371100001</v>
      </c>
      <c r="G69">
        <v>1.7902</v>
      </c>
      <c r="H69">
        <v>9.9000003020963209E+37</v>
      </c>
      <c r="J69" s="2">
        <f>TREND(Calibration!$A$2:$A$4,Calibration!$B$2:$B$4,C69)</f>
        <v>412.20828800259852</v>
      </c>
      <c r="K69" s="2">
        <f>TREND(Calibration!$A$2:$A$4,Calibration!$C$2:$C$4,E69)</f>
        <v>465.49901879022087</v>
      </c>
      <c r="L69" s="2">
        <f>TREND(Calibration!$A$2:$A$4,Calibration!$D$2:$D$4,G69)</f>
        <v>696.95872865976673</v>
      </c>
    </row>
    <row r="70" spans="1:12" x14ac:dyDescent="0.25">
      <c r="A70">
        <v>340088</v>
      </c>
      <c r="B70">
        <v>14.574000359999999</v>
      </c>
      <c r="C70">
        <v>0.64529996999999995</v>
      </c>
      <c r="D70">
        <v>650.73400878999996</v>
      </c>
      <c r="E70">
        <v>1.21560001</v>
      </c>
      <c r="F70">
        <v>1358.3270263700001</v>
      </c>
      <c r="G70">
        <v>1.7793999899999999</v>
      </c>
      <c r="H70">
        <v>9.9000003020963209E+37</v>
      </c>
      <c r="J70" s="2">
        <f>TREND(Calibration!$A$2:$A$4,Calibration!$B$2:$B$4,C70)</f>
        <v>412.51494888122426</v>
      </c>
      <c r="K70" s="2">
        <f>TREND(Calibration!$A$2:$A$4,Calibration!$C$2:$C$4,E70)</f>
        <v>472.05332859859948</v>
      </c>
      <c r="L70" s="2">
        <f>TREND(Calibration!$A$2:$A$4,Calibration!$D$2:$D$4,G70)</f>
        <v>692.50654377785895</v>
      </c>
    </row>
    <row r="71" spans="1:12" x14ac:dyDescent="0.25">
      <c r="A71">
        <v>345086</v>
      </c>
      <c r="B71">
        <v>14.55200005</v>
      </c>
      <c r="C71">
        <v>0.64050001000000001</v>
      </c>
      <c r="D71">
        <v>1048.0920410199999</v>
      </c>
      <c r="E71">
        <v>1.22640002</v>
      </c>
      <c r="F71">
        <v>835.94396973000005</v>
      </c>
      <c r="G71">
        <v>1.7805000499999999</v>
      </c>
      <c r="H71">
        <v>9.9000003020963209E+37</v>
      </c>
      <c r="J71" s="2">
        <f>TREND(Calibration!$A$2:$A$4,Calibration!$B$2:$B$4,C71)</f>
        <v>409.57079344685292</v>
      </c>
      <c r="K71" s="2">
        <f>TREND(Calibration!$A$2:$A$4,Calibration!$C$2:$C$4,E71)</f>
        <v>476.42285633328618</v>
      </c>
      <c r="L71" s="2">
        <f>TREND(Calibration!$A$2:$A$4,Calibration!$D$2:$D$4,G71)</f>
        <v>692.96003136733259</v>
      </c>
    </row>
    <row r="72" spans="1:12" x14ac:dyDescent="0.25">
      <c r="A72">
        <v>350088</v>
      </c>
      <c r="B72">
        <v>14.59399986</v>
      </c>
      <c r="C72">
        <v>0.63889998000000003</v>
      </c>
      <c r="D72">
        <v>470.89999390000003</v>
      </c>
      <c r="E72">
        <v>1.19669998</v>
      </c>
      <c r="F72">
        <v>9.9000003020963209E+37</v>
      </c>
      <c r="G72">
        <v>1.78919995</v>
      </c>
      <c r="H72">
        <v>9.9000003020963209E+37</v>
      </c>
      <c r="J72" s="2">
        <f>TREND(Calibration!$A$2:$A$4,Calibration!$B$2:$B$4,C72)</f>
        <v>408.58938172265999</v>
      </c>
      <c r="K72" s="2">
        <f>TREND(Calibration!$A$2:$A$4,Calibration!$C$2:$C$4,E72)</f>
        <v>464.4066500055788</v>
      </c>
      <c r="L72" s="2">
        <f>TREND(Calibration!$A$2:$A$4,Calibration!$D$2:$D$4,G72)</f>
        <v>696.54646908860411</v>
      </c>
    </row>
    <row r="73" spans="1:12" x14ac:dyDescent="0.25">
      <c r="A73">
        <v>355087</v>
      </c>
      <c r="B73">
        <v>14.60700035</v>
      </c>
      <c r="C73">
        <v>0.64160001</v>
      </c>
      <c r="D73">
        <v>528.21197510000002</v>
      </c>
      <c r="E73">
        <v>1.17569995</v>
      </c>
      <c r="F73">
        <v>9.9000003020963209E+37</v>
      </c>
      <c r="G73">
        <v>1.7869999400000001</v>
      </c>
      <c r="H73">
        <v>9.9000003020963209E+37</v>
      </c>
      <c r="J73" s="2">
        <f>TREND(Calibration!$A$2:$A$4,Calibration!$B$2:$B$4,C73)</f>
        <v>410.24550135646228</v>
      </c>
      <c r="K73" s="2">
        <f>TREND(Calibration!$A$2:$A$4,Calibration!$C$2:$C$4,E73)</f>
        <v>455.91034180639645</v>
      </c>
      <c r="L73" s="2">
        <f>TREND(Calibration!$A$2:$A$4,Calibration!$D$2:$D$4,G73)</f>
        <v>695.63953925594228</v>
      </c>
    </row>
    <row r="74" spans="1:12" x14ac:dyDescent="0.25">
      <c r="A74">
        <v>360087</v>
      </c>
      <c r="B74">
        <v>14.652000429999999</v>
      </c>
      <c r="C74">
        <v>0.63829999999999998</v>
      </c>
      <c r="D74">
        <v>348.01599120999998</v>
      </c>
      <c r="E74">
        <v>1.17939997</v>
      </c>
      <c r="F74">
        <v>9.9000003020963209E+37</v>
      </c>
      <c r="G74">
        <v>1.78429997</v>
      </c>
      <c r="H74">
        <v>9.9000003020963209E+37</v>
      </c>
      <c r="J74" s="2">
        <f>TREND(Calibration!$A$2:$A$4,Calibration!$B$2:$B$4,C74)</f>
        <v>408.22137149392597</v>
      </c>
      <c r="K74" s="2">
        <f>TREND(Calibration!$A$2:$A$4,Calibration!$C$2:$C$4,E74)</f>
        <v>457.40731634705844</v>
      </c>
      <c r="L74" s="2">
        <f>TREND(Calibration!$A$2:$A$4,Calibration!$D$2:$D$4,G74)</f>
        <v>694.52650643323148</v>
      </c>
    </row>
    <row r="75" spans="1:12" x14ac:dyDescent="0.25">
      <c r="A75">
        <v>365087</v>
      </c>
      <c r="B75">
        <v>14.69799995</v>
      </c>
      <c r="C75">
        <v>0.62970000999999998</v>
      </c>
      <c r="D75">
        <v>524.41699218999997</v>
      </c>
      <c r="E75">
        <v>1.18700004</v>
      </c>
      <c r="F75">
        <v>9.9000003020963209E+37</v>
      </c>
      <c r="G75">
        <v>1.7783999399999999</v>
      </c>
      <c r="H75">
        <v>9.9000003020963209E+37</v>
      </c>
      <c r="J75" s="2">
        <f>TREND(Calibration!$A$2:$A$4,Calibration!$B$2:$B$4,C75)</f>
        <v>402.94638851614303</v>
      </c>
      <c r="K75" s="2">
        <f>TREND(Calibration!$A$2:$A$4,Calibration!$C$2:$C$4,E75)</f>
        <v>460.48219467129707</v>
      </c>
      <c r="L75" s="2">
        <f>TREND(Calibration!$A$2:$A$4,Calibration!$D$2:$D$4,G75)</f>
        <v>692.09428420669633</v>
      </c>
    </row>
    <row r="76" spans="1:12" x14ac:dyDescent="0.25">
      <c r="A76">
        <v>370087</v>
      </c>
      <c r="B76">
        <v>14.713999749999999</v>
      </c>
      <c r="C76">
        <v>0.63349997999999996</v>
      </c>
      <c r="D76">
        <v>268.57598876999998</v>
      </c>
      <c r="E76">
        <v>1.1875</v>
      </c>
      <c r="F76">
        <v>9.9000003020963209E+37</v>
      </c>
      <c r="G76">
        <v>1.77079999</v>
      </c>
      <c r="H76">
        <v>9.9000003020963209E+37</v>
      </c>
      <c r="J76" s="2">
        <f>TREND(Calibration!$A$2:$A$4,Calibration!$B$2:$B$4,C76)</f>
        <v>405.27717925730502</v>
      </c>
      <c r="K76" s="2">
        <f>TREND(Calibration!$A$2:$A$4,Calibration!$C$2:$C$4,E76)</f>
        <v>460.68447125124783</v>
      </c>
      <c r="L76" s="2">
        <f>TREND(Calibration!$A$2:$A$4,Calibration!$D$2:$D$4,G76)</f>
        <v>688.961288728613</v>
      </c>
    </row>
    <row r="77" spans="1:12" x14ac:dyDescent="0.25">
      <c r="A77">
        <v>375088</v>
      </c>
      <c r="B77">
        <v>14.68799973</v>
      </c>
      <c r="C77">
        <v>0.63669997</v>
      </c>
      <c r="D77">
        <v>547.25402831999997</v>
      </c>
      <c r="E77">
        <v>1.1993999500000001</v>
      </c>
      <c r="F77">
        <v>9.9000003020963209E+37</v>
      </c>
      <c r="G77">
        <v>1.7691999700000001</v>
      </c>
      <c r="H77">
        <v>1123.8079834</v>
      </c>
      <c r="J77" s="2">
        <f>TREND(Calibration!$A$2:$A$4,Calibration!$B$2:$B$4,C77)</f>
        <v>407.23995976973305</v>
      </c>
      <c r="K77" s="2">
        <f>TREND(Calibration!$A$2:$A$4,Calibration!$C$2:$C$4,E77)</f>
        <v>465.49901879022087</v>
      </c>
      <c r="L77" s="2">
        <f>TREND(Calibration!$A$2:$A$4,Calibration!$D$2:$D$4,G77)</f>
        <v>688.30169814909038</v>
      </c>
    </row>
    <row r="78" spans="1:12" x14ac:dyDescent="0.25">
      <c r="A78">
        <v>380088</v>
      </c>
      <c r="B78">
        <v>14.58699989</v>
      </c>
      <c r="C78">
        <v>0.63450002999999999</v>
      </c>
      <c r="D78">
        <v>811.37902831999997</v>
      </c>
      <c r="E78">
        <v>1.2031999799999999</v>
      </c>
      <c r="F78">
        <v>1350.13903809</v>
      </c>
      <c r="G78">
        <v>1.75890005</v>
      </c>
      <c r="H78">
        <v>9.9000003020963209E+37</v>
      </c>
      <c r="J78" s="2">
        <f>TREND(Calibration!$A$2:$A$4,Calibration!$B$2:$B$4,C78)</f>
        <v>405.89058075276398</v>
      </c>
      <c r="K78" s="2">
        <f>TREND(Calibration!$A$2:$A$4,Calibration!$C$2:$C$4,E78)</f>
        <v>467.03645592941251</v>
      </c>
      <c r="L78" s="2">
        <f>TREND(Calibration!$A$2:$A$4,Calibration!$D$2:$D$4,G78)</f>
        <v>684.05566984829625</v>
      </c>
    </row>
    <row r="79" spans="1:12" x14ac:dyDescent="0.25">
      <c r="A79">
        <v>385088</v>
      </c>
      <c r="B79">
        <v>14.53199959</v>
      </c>
      <c r="C79">
        <v>0.63559997000000001</v>
      </c>
      <c r="D79">
        <v>568.45001220999995</v>
      </c>
      <c r="E79">
        <v>1.2123999599999999</v>
      </c>
      <c r="F79">
        <v>9.9000003020963209E+37</v>
      </c>
      <c r="G79">
        <v>1.7546000500000001</v>
      </c>
      <c r="H79">
        <v>9.9000003020963209E+37</v>
      </c>
      <c r="J79" s="2">
        <f>TREND(Calibration!$A$2:$A$4,Calibration!$B$2:$B$4,C79)</f>
        <v>406.56525186012368</v>
      </c>
      <c r="K79" s="2">
        <f>TREND(Calibration!$A$2:$A$4,Calibration!$C$2:$C$4,E79)</f>
        <v>470.75863468374348</v>
      </c>
      <c r="L79" s="2">
        <f>TREND(Calibration!$A$2:$A$4,Calibration!$D$2:$D$4,G79)</f>
        <v>682.28304232367338</v>
      </c>
    </row>
    <row r="80" spans="1:12" x14ac:dyDescent="0.25">
      <c r="A80">
        <v>390089</v>
      </c>
      <c r="B80">
        <v>14.50599957</v>
      </c>
      <c r="C80">
        <v>0.63510001000000005</v>
      </c>
      <c r="D80">
        <v>485.99899291999998</v>
      </c>
      <c r="E80">
        <v>1.2166999599999999</v>
      </c>
      <c r="F80">
        <v>9.9000003020963209E+37</v>
      </c>
      <c r="G80">
        <v>1.75349998</v>
      </c>
      <c r="H80">
        <v>9.9000003020963209E+37</v>
      </c>
      <c r="J80" s="2">
        <f>TREND(Calibration!$A$2:$A$4,Calibration!$B$2:$B$4,C80)</f>
        <v>406.258590981498</v>
      </c>
      <c r="K80" s="2">
        <f>TREND(Calibration!$A$2:$A$4,Calibration!$C$2:$C$4,E80)</f>
        <v>472.49835244874117</v>
      </c>
      <c r="L80" s="2">
        <f>TREND(Calibration!$A$2:$A$4,Calibration!$D$2:$D$4,G80)</f>
        <v>681.82955061181008</v>
      </c>
    </row>
    <row r="81" spans="1:12" x14ac:dyDescent="0.25">
      <c r="A81">
        <v>395088</v>
      </c>
      <c r="B81">
        <v>14.47099972</v>
      </c>
      <c r="C81">
        <v>0.63940001000000002</v>
      </c>
      <c r="D81">
        <v>675.41699218999997</v>
      </c>
      <c r="E81">
        <v>1.2000000500000001</v>
      </c>
      <c r="F81">
        <v>9.9000003020963209E+37</v>
      </c>
      <c r="G81">
        <v>1.7503000500000001</v>
      </c>
      <c r="H81">
        <v>9.9000003020963209E+37</v>
      </c>
      <c r="J81" s="2">
        <f>TREND(Calibration!$A$2:$A$4,Calibration!$B$2:$B$4,C81)</f>
        <v>408.89608553724361</v>
      </c>
      <c r="K81" s="2">
        <f>TREND(Calibration!$A$2:$A$4,Calibration!$C$2:$C$4,E81)</f>
        <v>465.74181056481973</v>
      </c>
      <c r="L81" s="2">
        <f>TREND(Calibration!$A$2:$A$4,Calibration!$D$2:$D$4,G81)</f>
        <v>680.51041479905041</v>
      </c>
    </row>
    <row r="82" spans="1:12" x14ac:dyDescent="0.25">
      <c r="A82">
        <v>400089</v>
      </c>
      <c r="B82">
        <v>14.4090004</v>
      </c>
      <c r="C82">
        <v>0.63559997000000001</v>
      </c>
      <c r="D82">
        <v>9.9000003020963209E+37</v>
      </c>
      <c r="E82">
        <v>1.1815999699999999</v>
      </c>
      <c r="F82">
        <v>723.04498291000004</v>
      </c>
      <c r="G82">
        <v>1.75839996</v>
      </c>
      <c r="H82">
        <v>9.9000003020963209E+37</v>
      </c>
      <c r="J82" s="2">
        <f>TREND(Calibration!$A$2:$A$4,Calibration!$B$2:$B$4,C82)</f>
        <v>406.56525186012368</v>
      </c>
      <c r="K82" s="2">
        <f>TREND(Calibration!$A$2:$A$4,Calibration!$C$2:$C$4,E82)</f>
        <v>458.29740450589446</v>
      </c>
      <c r="L82" s="2">
        <f>TREND(Calibration!$A$2:$A$4,Calibration!$D$2:$D$4,G82)</f>
        <v>683.8495132671826</v>
      </c>
    </row>
    <row r="83" spans="1:12" x14ac:dyDescent="0.25">
      <c r="A83">
        <v>405089</v>
      </c>
      <c r="B83">
        <v>14.45400047</v>
      </c>
      <c r="C83">
        <v>0.63829999999999998</v>
      </c>
      <c r="D83">
        <v>1127.3029785199999</v>
      </c>
      <c r="E83">
        <v>1.16540003</v>
      </c>
      <c r="F83">
        <v>514.84802246000004</v>
      </c>
      <c r="G83">
        <v>1.76269996</v>
      </c>
      <c r="H83">
        <v>9.9000003020963209E+37</v>
      </c>
      <c r="J83" s="2">
        <f>TREND(Calibration!$A$2:$A$4,Calibration!$B$2:$B$4,C83)</f>
        <v>408.22137149392597</v>
      </c>
      <c r="K83" s="2">
        <f>TREND(Calibration!$A$2:$A$4,Calibration!$C$2:$C$4,E83)</f>
        <v>451.74314324777902</v>
      </c>
      <c r="L83" s="2">
        <f>TREND(Calibration!$A$2:$A$4,Calibration!$D$2:$D$4,G83)</f>
        <v>685.62214079180558</v>
      </c>
    </row>
    <row r="84" spans="1:12" x14ac:dyDescent="0.25">
      <c r="A84">
        <v>410089</v>
      </c>
      <c r="B84">
        <v>14.5</v>
      </c>
      <c r="C84">
        <v>0.64429997999999999</v>
      </c>
      <c r="D84">
        <v>570.08197021000001</v>
      </c>
      <c r="E84">
        <v>1.15620005</v>
      </c>
      <c r="F84">
        <v>1045.3270263700001</v>
      </c>
      <c r="G84">
        <v>1.7595000300000001</v>
      </c>
      <c r="H84">
        <v>1083.79394531</v>
      </c>
      <c r="J84" s="2">
        <f>TREND(Calibration!$A$2:$A$4,Calibration!$B$2:$B$4,C84)</f>
        <v>411.90158418801497</v>
      </c>
      <c r="K84" s="2">
        <f>TREND(Calibration!$A$2:$A$4,Calibration!$C$2:$C$4,E84)</f>
        <v>448.02096449344805</v>
      </c>
      <c r="L84" s="2">
        <f>TREND(Calibration!$A$2:$A$4,Calibration!$D$2:$D$4,G84)</f>
        <v>684.30300497904591</v>
      </c>
    </row>
    <row r="85" spans="1:12" x14ac:dyDescent="0.25">
      <c r="A85">
        <v>415088</v>
      </c>
      <c r="B85">
        <v>14.510000229999999</v>
      </c>
      <c r="C85">
        <v>0.64370000000000005</v>
      </c>
      <c r="D85">
        <v>928.16497803000004</v>
      </c>
      <c r="E85">
        <v>1.1513999699999999</v>
      </c>
      <c r="F85">
        <v>749.05499268000005</v>
      </c>
      <c r="G85">
        <v>1.7513999899999999</v>
      </c>
      <c r="H85">
        <v>9.9000003020963209E+37</v>
      </c>
      <c r="J85" s="2">
        <f>TREND(Calibration!$A$2:$A$4,Calibration!$B$2:$B$4,C85)</f>
        <v>411.53357395928094</v>
      </c>
      <c r="K85" s="2">
        <f>TREND(Calibration!$A$2:$A$4,Calibration!$C$2:$C$4,E85)</f>
        <v>446.07892159823638</v>
      </c>
      <c r="L85" s="2">
        <f>TREND(Calibration!$A$2:$A$4,Calibration!$D$2:$D$4,G85)</f>
        <v>680.96385291984882</v>
      </c>
    </row>
    <row r="86" spans="1:12" x14ac:dyDescent="0.25">
      <c r="A86">
        <v>420087</v>
      </c>
      <c r="B86">
        <v>14.461000439999999</v>
      </c>
      <c r="C86">
        <v>0.63940001000000002</v>
      </c>
      <c r="D86">
        <v>9.9000003020963209E+37</v>
      </c>
      <c r="E86">
        <v>1.153</v>
      </c>
      <c r="F86">
        <v>-46.462001800000003</v>
      </c>
      <c r="G86">
        <v>1.75510001</v>
      </c>
      <c r="H86">
        <v>9.9000003020963209E+37</v>
      </c>
      <c r="J86" s="2">
        <f>TREND(Calibration!$A$2:$A$4,Calibration!$B$2:$B$4,C86)</f>
        <v>408.89608553724361</v>
      </c>
      <c r="K86" s="2">
        <f>TREND(Calibration!$A$2:$A$4,Calibration!$C$2:$C$4,E86)</f>
        <v>446.72627057859205</v>
      </c>
      <c r="L86" s="2">
        <f>TREND(Calibration!$A$2:$A$4,Calibration!$D$2:$D$4,G86)</f>
        <v>682.48914531372225</v>
      </c>
    </row>
    <row r="87" spans="1:12" x14ac:dyDescent="0.25">
      <c r="A87">
        <v>425088</v>
      </c>
      <c r="B87">
        <v>14.493000029999999</v>
      </c>
      <c r="C87">
        <v>0.64480000999999998</v>
      </c>
      <c r="D87">
        <v>795.61102295000001</v>
      </c>
      <c r="E87">
        <v>1.17939997</v>
      </c>
      <c r="F87">
        <v>480.12100220000002</v>
      </c>
      <c r="G87">
        <v>1.7659000199999999</v>
      </c>
      <c r="H87">
        <v>9.9000003020963209E+37</v>
      </c>
      <c r="J87" s="2">
        <f>TREND(Calibration!$A$2:$A$4,Calibration!$B$2:$B$4,C87)</f>
        <v>412.20828800259852</v>
      </c>
      <c r="K87" s="2">
        <f>TREND(Calibration!$A$2:$A$4,Calibration!$C$2:$C$4,E87)</f>
        <v>457.40731634705844</v>
      </c>
      <c r="L87" s="2">
        <f>TREND(Calibration!$A$2:$A$4,Calibration!$D$2:$D$4,G87)</f>
        <v>686.94133019563003</v>
      </c>
    </row>
    <row r="88" spans="1:12" x14ac:dyDescent="0.25">
      <c r="A88">
        <v>430088</v>
      </c>
      <c r="B88">
        <v>14.493000029999999</v>
      </c>
      <c r="C88">
        <v>0.64319998</v>
      </c>
      <c r="D88">
        <v>902.39898682</v>
      </c>
      <c r="E88">
        <v>1.18210006</v>
      </c>
      <c r="F88">
        <v>608.37200928000004</v>
      </c>
      <c r="G88">
        <v>1.7632000400000001</v>
      </c>
      <c r="H88">
        <v>9.9000003020963209E+37</v>
      </c>
      <c r="J88" s="2">
        <f>TREND(Calibration!$A$2:$A$4,Calibration!$B$2:$B$4,C88)</f>
        <v>411.2268762784056</v>
      </c>
      <c r="K88" s="2">
        <f>TREND(Calibration!$A$2:$A$4,Calibration!$C$2:$C$4,E88)</f>
        <v>458.49973368196373</v>
      </c>
      <c r="L88" s="2">
        <f>TREND(Calibration!$A$2:$A$4,Calibration!$D$2:$D$4,G88)</f>
        <v>685.82829325052967</v>
      </c>
    </row>
    <row r="89" spans="1:12" x14ac:dyDescent="0.25">
      <c r="A89">
        <v>435088</v>
      </c>
      <c r="B89">
        <v>14.48700047</v>
      </c>
      <c r="C89">
        <v>0.64209998000000001</v>
      </c>
      <c r="D89">
        <v>1315.26403809</v>
      </c>
      <c r="E89">
        <v>1.1837999800000001</v>
      </c>
      <c r="F89">
        <v>352.67199706999997</v>
      </c>
      <c r="G89">
        <v>1.77999997</v>
      </c>
      <c r="H89">
        <v>9.9000003020963209E+37</v>
      </c>
      <c r="J89" s="2">
        <f>TREND(Calibration!$A$2:$A$4,Calibration!$B$2:$B$4,C89)</f>
        <v>410.55216836879629</v>
      </c>
      <c r="K89" s="2">
        <f>TREND(Calibration!$A$2:$A$4,Calibration!$C$2:$C$4,E89)</f>
        <v>459.18749671058583</v>
      </c>
      <c r="L89" s="2">
        <f>TREND(Calibration!$A$2:$A$4,Calibration!$D$2:$D$4,G89)</f>
        <v>692.7538789086085</v>
      </c>
    </row>
    <row r="90" spans="1:12" x14ac:dyDescent="0.25">
      <c r="A90">
        <v>440088</v>
      </c>
      <c r="B90">
        <v>14.47999954</v>
      </c>
      <c r="C90">
        <v>0.64099996999999997</v>
      </c>
      <c r="D90">
        <v>9.9000003020963209E+37</v>
      </c>
      <c r="E90">
        <v>1.17509997</v>
      </c>
      <c r="F90">
        <v>57.551998140000002</v>
      </c>
      <c r="G90">
        <v>1.77509999</v>
      </c>
      <c r="H90">
        <v>9.9000003020963209E+37</v>
      </c>
      <c r="J90" s="2">
        <f>TREND(Calibration!$A$2:$A$4,Calibration!$B$2:$B$4,C90)</f>
        <v>409.87745432547865</v>
      </c>
      <c r="K90" s="2">
        <f>TREND(Calibration!$A$2:$A$4,Calibration!$C$2:$C$4,E90)</f>
        <v>455.6675985820608</v>
      </c>
      <c r="L90" s="2">
        <f>TREND(Calibration!$A$2:$A$4,Calibration!$D$2:$D$4,G90)</f>
        <v>690.73391625323598</v>
      </c>
    </row>
    <row r="91" spans="1:12" x14ac:dyDescent="0.25">
      <c r="A91">
        <v>445089</v>
      </c>
      <c r="B91">
        <v>14.42500019</v>
      </c>
      <c r="C91">
        <v>0.64480000999999998</v>
      </c>
      <c r="D91">
        <v>9.9000003020963209E+37</v>
      </c>
      <c r="E91">
        <v>1.1642999599999999</v>
      </c>
      <c r="F91">
        <v>6.3559999500000002</v>
      </c>
      <c r="G91">
        <v>1.8027000399999999</v>
      </c>
      <c r="H91">
        <v>9.9000003020963209E+37</v>
      </c>
      <c r="J91" s="2">
        <f>TREND(Calibration!$A$2:$A$4,Calibration!$B$2:$B$4,C91)</f>
        <v>412.20828800259852</v>
      </c>
      <c r="K91" s="2">
        <f>TREND(Calibration!$A$2:$A$4,Calibration!$C$2:$C$4,E91)</f>
        <v>451.29807084737411</v>
      </c>
      <c r="L91" s="2">
        <f>TREND(Calibration!$A$2:$A$4,Calibration!$D$2:$D$4,G91)</f>
        <v>702.11173213950815</v>
      </c>
    </row>
    <row r="92" spans="1:12" x14ac:dyDescent="0.25">
      <c r="A92">
        <v>450088</v>
      </c>
      <c r="B92">
        <v>14.411999700000001</v>
      </c>
      <c r="C92">
        <v>0.64099996999999997</v>
      </c>
      <c r="D92">
        <v>9.9000003020963209E+37</v>
      </c>
      <c r="E92">
        <v>1.17939997</v>
      </c>
      <c r="F92">
        <v>77.334999080000003</v>
      </c>
      <c r="G92">
        <v>1.79729998</v>
      </c>
      <c r="H92">
        <v>9.9000003020963209E+37</v>
      </c>
      <c r="J92" s="2">
        <f>TREND(Calibration!$A$2:$A$4,Calibration!$B$2:$B$4,C92)</f>
        <v>409.87745432547865</v>
      </c>
      <c r="K92" s="2">
        <f>TREND(Calibration!$A$2:$A$4,Calibration!$C$2:$C$4,E92)</f>
        <v>457.40731634705844</v>
      </c>
      <c r="L92" s="2">
        <f>TREND(Calibration!$A$2:$A$4,Calibration!$D$2:$D$4,G92)</f>
        <v>699.88561702541153</v>
      </c>
    </row>
    <row r="93" spans="1:12" x14ac:dyDescent="0.25">
      <c r="A93">
        <v>455089</v>
      </c>
      <c r="B93">
        <v>14.50599957</v>
      </c>
      <c r="C93">
        <v>0.64480000999999998</v>
      </c>
      <c r="D93">
        <v>1299.7430419899999</v>
      </c>
      <c r="E93">
        <v>1.18110001</v>
      </c>
      <c r="F93">
        <v>242.06500244</v>
      </c>
      <c r="G93">
        <v>1.7928999699999999</v>
      </c>
      <c r="H93">
        <v>9.9000003020963209E+37</v>
      </c>
      <c r="J93" s="2">
        <f>TREND(Calibration!$A$2:$A$4,Calibration!$B$2:$B$4,C93)</f>
        <v>412.20828800259852</v>
      </c>
      <c r="K93" s="2">
        <f>TREND(Calibration!$A$2:$A$4,Calibration!$C$2:$C$4,E93)</f>
        <v>458.0951279259437</v>
      </c>
      <c r="L93" s="2">
        <f>TREND(Calibration!$A$2:$A$4,Calibration!$D$2:$D$4,G93)</f>
        <v>698.07176148247743</v>
      </c>
    </row>
    <row r="94" spans="1:12" x14ac:dyDescent="0.25">
      <c r="A94">
        <v>460088</v>
      </c>
      <c r="B94">
        <v>14.652000429999999</v>
      </c>
      <c r="C94">
        <v>0.65179997999999995</v>
      </c>
      <c r="D94">
        <v>1016.30297852</v>
      </c>
      <c r="E94">
        <v>1.1772999799999999</v>
      </c>
      <c r="F94">
        <v>472.96200562000001</v>
      </c>
      <c r="G94">
        <v>1.78429997</v>
      </c>
      <c r="H94">
        <v>9.9000003020963209E+37</v>
      </c>
      <c r="J94" s="2">
        <f>TREND(Calibration!$A$2:$A$4,Calibration!$B$2:$B$4,C94)</f>
        <v>416.50186538989681</v>
      </c>
      <c r="K94" s="2">
        <f>TREND(Calibration!$A$2:$A$4,Calibration!$C$2:$C$4,E94)</f>
        <v>456.55769078675206</v>
      </c>
      <c r="L94" s="2">
        <f>TREND(Calibration!$A$2:$A$4,Calibration!$D$2:$D$4,G94)</f>
        <v>694.52650643323148</v>
      </c>
    </row>
    <row r="95" spans="1:12" x14ac:dyDescent="0.25">
      <c r="A95">
        <v>465088</v>
      </c>
      <c r="B95">
        <v>14.630000109999999</v>
      </c>
      <c r="C95">
        <v>0.64370000000000005</v>
      </c>
      <c r="D95">
        <v>9.9000003020963209E+37</v>
      </c>
      <c r="E95">
        <v>1.17939997</v>
      </c>
      <c r="F95">
        <v>-9.9000003020963209E+37</v>
      </c>
      <c r="G95">
        <v>1.76429999</v>
      </c>
      <c r="H95">
        <v>9.9000003020963209E+37</v>
      </c>
      <c r="J95" s="2">
        <f>TREND(Calibration!$A$2:$A$4,Calibration!$B$2:$B$4,C95)</f>
        <v>411.53357395928094</v>
      </c>
      <c r="K95" s="2">
        <f>TREND(Calibration!$A$2:$A$4,Calibration!$C$2:$C$4,E95)</f>
        <v>457.40731634705844</v>
      </c>
      <c r="L95" s="2">
        <f>TREND(Calibration!$A$2:$A$4,Calibration!$D$2:$D$4,G95)</f>
        <v>686.28173549371786</v>
      </c>
    </row>
    <row r="96" spans="1:12" x14ac:dyDescent="0.25">
      <c r="A96">
        <v>470089</v>
      </c>
      <c r="B96">
        <v>14.67500019</v>
      </c>
      <c r="C96">
        <v>0.64480000999999998</v>
      </c>
      <c r="D96">
        <v>777.20202637</v>
      </c>
      <c r="E96">
        <v>1.17569995</v>
      </c>
      <c r="F96">
        <v>653.70397949000005</v>
      </c>
      <c r="G96">
        <v>1.76540005</v>
      </c>
      <c r="H96">
        <v>9.9000003020963209E+37</v>
      </c>
      <c r="J96" s="2">
        <f>TREND(Calibration!$A$2:$A$4,Calibration!$B$2:$B$4,C96)</f>
        <v>412.20828800259852</v>
      </c>
      <c r="K96" s="2">
        <f>TREND(Calibration!$A$2:$A$4,Calibration!$C$2:$C$4,E96)</f>
        <v>455.91034180639645</v>
      </c>
      <c r="L96" s="2">
        <f>TREND(Calibration!$A$2:$A$4,Calibration!$D$2:$D$4,G96)</f>
        <v>686.7352230831915</v>
      </c>
    </row>
    <row r="97" spans="1:12" x14ac:dyDescent="0.25">
      <c r="A97">
        <v>475088</v>
      </c>
      <c r="B97">
        <v>14.62300014</v>
      </c>
      <c r="C97">
        <v>0.64749997999999997</v>
      </c>
      <c r="D97">
        <v>816.75402831999997</v>
      </c>
      <c r="E97">
        <v>1.1848000299999999</v>
      </c>
      <c r="F97">
        <v>850.65301513999998</v>
      </c>
      <c r="G97">
        <v>1.7599999900000001</v>
      </c>
      <c r="H97">
        <v>9.9000003020963209E+37</v>
      </c>
      <c r="J97" s="2">
        <f>TREND(Calibration!$A$2:$A$4,Calibration!$B$2:$B$4,C97)</f>
        <v>413.8643708341512</v>
      </c>
      <c r="K97" s="2">
        <f>TREND(Calibration!$A$2:$A$4,Calibration!$C$2:$C$4,E97)</f>
        <v>459.5921024666057</v>
      </c>
      <c r="L97" s="2">
        <f>TREND(Calibration!$A$2:$A$4,Calibration!$D$2:$D$4,G97)</f>
        <v>684.50910796909488</v>
      </c>
    </row>
    <row r="98" spans="1:12" x14ac:dyDescent="0.25">
      <c r="A98">
        <v>480089</v>
      </c>
      <c r="B98">
        <v>14.55200005</v>
      </c>
      <c r="C98">
        <v>0.64319998</v>
      </c>
      <c r="D98">
        <v>9.9000003020963209E+37</v>
      </c>
      <c r="E98">
        <v>1.18110001</v>
      </c>
      <c r="F98">
        <v>-20.304000850000001</v>
      </c>
      <c r="G98">
        <v>1.7577999799999999</v>
      </c>
      <c r="H98">
        <v>9.9000003020963209E+37</v>
      </c>
      <c r="J98" s="2">
        <f>TREND(Calibration!$A$2:$A$4,Calibration!$B$2:$B$4,C98)</f>
        <v>411.2268762784056</v>
      </c>
      <c r="K98" s="2">
        <f>TREND(Calibration!$A$2:$A$4,Calibration!$C$2:$C$4,E98)</f>
        <v>458.0951279259437</v>
      </c>
      <c r="L98" s="2">
        <f>TREND(Calibration!$A$2:$A$4,Calibration!$D$2:$D$4,G98)</f>
        <v>683.60217813643305</v>
      </c>
    </row>
    <row r="99" spans="1:12" x14ac:dyDescent="0.25">
      <c r="A99">
        <v>485089</v>
      </c>
      <c r="B99">
        <v>14.64599991</v>
      </c>
      <c r="C99">
        <v>0.64969999</v>
      </c>
      <c r="D99">
        <v>735.44000243999994</v>
      </c>
      <c r="E99">
        <v>1.1685999600000001</v>
      </c>
      <c r="F99">
        <v>725.97698975000003</v>
      </c>
      <c r="G99">
        <v>1.7681000200000001</v>
      </c>
      <c r="H99">
        <v>9.9000003020963209E+37</v>
      </c>
      <c r="J99" s="2">
        <f>TREND(Calibration!$A$2:$A$4,Calibration!$B$2:$B$4,C99)</f>
        <v>415.21379278707821</v>
      </c>
      <c r="K99" s="2">
        <f>TREND(Calibration!$A$2:$A$4,Calibration!$C$2:$C$4,E99)</f>
        <v>453.03778861237186</v>
      </c>
      <c r="L99" s="2">
        <f>TREND(Calibration!$A$2:$A$4,Calibration!$D$2:$D$4,G99)</f>
        <v>687.84825590590231</v>
      </c>
    </row>
    <row r="100" spans="1:12" x14ac:dyDescent="0.25">
      <c r="A100">
        <v>490087</v>
      </c>
      <c r="B100">
        <v>14.63300037</v>
      </c>
      <c r="C100">
        <v>0.65020001000000005</v>
      </c>
      <c r="D100">
        <v>1211.73596191</v>
      </c>
      <c r="E100">
        <v>1.1670000599999999</v>
      </c>
      <c r="F100">
        <v>739.90002441000001</v>
      </c>
      <c r="G100">
        <v>1.76859999</v>
      </c>
      <c r="H100">
        <v>9.9000003020963209E+37</v>
      </c>
      <c r="J100" s="2">
        <f>TREND(Calibration!$A$2:$A$4,Calibration!$B$2:$B$4,C100)</f>
        <v>415.52049046795355</v>
      </c>
      <c r="K100" s="2">
        <f>TREND(Calibration!$A$2:$A$4,Calibration!$C$2:$C$4,E100)</f>
        <v>452.39049222813463</v>
      </c>
      <c r="L100" s="2">
        <f>TREND(Calibration!$A$2:$A$4,Calibration!$D$2:$D$4,G100)</f>
        <v>688.05436301834084</v>
      </c>
    </row>
    <row r="101" spans="1:12" x14ac:dyDescent="0.25">
      <c r="A101">
        <v>495087</v>
      </c>
      <c r="B101">
        <v>14.61699963</v>
      </c>
      <c r="C101">
        <v>0.64370000000000005</v>
      </c>
      <c r="D101">
        <v>9.9000003020963209E+37</v>
      </c>
      <c r="E101">
        <v>1.17509997</v>
      </c>
      <c r="F101">
        <v>251.81700133999999</v>
      </c>
      <c r="G101">
        <v>1.7724000200000001</v>
      </c>
      <c r="H101">
        <v>9.9000003020963209E+37</v>
      </c>
      <c r="J101" s="2">
        <f>TREND(Calibration!$A$2:$A$4,Calibration!$B$2:$B$4,C101)</f>
        <v>411.53357395928094</v>
      </c>
      <c r="K101" s="2">
        <f>TREND(Calibration!$A$2:$A$4,Calibration!$C$2:$C$4,E101)</f>
        <v>455.6675985820608</v>
      </c>
      <c r="L101" s="2">
        <f>TREND(Calibration!$A$2:$A$4,Calibration!$D$2:$D$4,G101)</f>
        <v>689.62088343052528</v>
      </c>
    </row>
    <row r="102" spans="1:12" x14ac:dyDescent="0.25">
      <c r="A102">
        <v>500087</v>
      </c>
      <c r="B102">
        <v>14.571000099999999</v>
      </c>
      <c r="C102">
        <v>0.64099996999999997</v>
      </c>
      <c r="D102">
        <v>9.9000003020963209E+37</v>
      </c>
      <c r="E102">
        <v>1.1642999599999999</v>
      </c>
      <c r="F102">
        <v>81.494003300000003</v>
      </c>
      <c r="G102">
        <v>1.7665</v>
      </c>
      <c r="H102">
        <v>9.9000003020963209E+37</v>
      </c>
      <c r="J102" s="2">
        <f>TREND(Calibration!$A$2:$A$4,Calibration!$B$2:$B$4,C102)</f>
        <v>409.87745432547865</v>
      </c>
      <c r="K102" s="2">
        <f>TREND(Calibration!$A$2:$A$4,Calibration!$C$2:$C$4,E102)</f>
        <v>451.29807084737411</v>
      </c>
      <c r="L102" s="2">
        <f>TREND(Calibration!$A$2:$A$4,Calibration!$D$2:$D$4,G102)</f>
        <v>687.18866532637958</v>
      </c>
    </row>
    <row r="103" spans="1:12" x14ac:dyDescent="0.25">
      <c r="A103">
        <v>505087</v>
      </c>
      <c r="B103">
        <v>14.545000079999999</v>
      </c>
      <c r="C103">
        <v>0.64099996999999997</v>
      </c>
      <c r="D103">
        <v>9.9000003020963209E+37</v>
      </c>
      <c r="E103">
        <v>1.16050005</v>
      </c>
      <c r="F103">
        <v>-124.14800262</v>
      </c>
      <c r="G103">
        <v>1.77509999</v>
      </c>
      <c r="H103">
        <v>9.9000003020963209E+37</v>
      </c>
      <c r="J103" s="2">
        <f>TREND(Calibration!$A$2:$A$4,Calibration!$B$2:$B$4,C103)</f>
        <v>409.87745432547865</v>
      </c>
      <c r="K103" s="2">
        <f>TREND(Calibration!$A$2:$A$4,Calibration!$C$2:$C$4,E103)</f>
        <v>449.76068225844568</v>
      </c>
      <c r="L103" s="2">
        <f>TREND(Calibration!$A$2:$A$4,Calibration!$D$2:$D$4,G103)</f>
        <v>690.73391625323598</v>
      </c>
    </row>
    <row r="104" spans="1:12" x14ac:dyDescent="0.25">
      <c r="A104">
        <v>510086</v>
      </c>
      <c r="B104">
        <v>14.583999629999999</v>
      </c>
      <c r="C104">
        <v>0.63669997</v>
      </c>
      <c r="D104">
        <v>1084.7540283200001</v>
      </c>
      <c r="E104">
        <v>1.1352000200000001</v>
      </c>
      <c r="F104">
        <v>-36.17599869</v>
      </c>
      <c r="G104">
        <v>1.7805000499999999</v>
      </c>
      <c r="H104">
        <v>9.9000003020963209E+37</v>
      </c>
      <c r="J104" s="2">
        <f>TREND(Calibration!$A$2:$A$4,Calibration!$B$2:$B$4,C104)</f>
        <v>407.23995976973305</v>
      </c>
      <c r="K104" s="2">
        <f>TREND(Calibration!$A$2:$A$4,Calibration!$C$2:$C$4,E104)</f>
        <v>439.5246562942657</v>
      </c>
      <c r="L104" s="2">
        <f>TREND(Calibration!$A$2:$A$4,Calibration!$D$2:$D$4,G104)</f>
        <v>692.96003136733259</v>
      </c>
    </row>
    <row r="105" spans="1:12" x14ac:dyDescent="0.25">
      <c r="A105">
        <v>515087</v>
      </c>
      <c r="B105">
        <v>14.68799973</v>
      </c>
      <c r="C105">
        <v>0.64480000999999998</v>
      </c>
      <c r="D105">
        <v>399.82299805000002</v>
      </c>
      <c r="E105">
        <v>1.14699996</v>
      </c>
      <c r="F105">
        <v>909.17999268000005</v>
      </c>
      <c r="G105">
        <v>1.7832000299999999</v>
      </c>
      <c r="H105">
        <v>9.9000003020963209E+37</v>
      </c>
      <c r="J105" s="2">
        <f>TREND(Calibration!$A$2:$A$4,Calibration!$B$2:$B$4,C105)</f>
        <v>412.20828800259852</v>
      </c>
      <c r="K105" s="2">
        <f>TREND(Calibration!$A$2:$A$4,Calibration!$C$2:$C$4,E105)</f>
        <v>444.2987412347091</v>
      </c>
      <c r="L105" s="2">
        <f>TREND(Calibration!$A$2:$A$4,Calibration!$D$2:$D$4,G105)</f>
        <v>694.07306831243295</v>
      </c>
    </row>
    <row r="106" spans="1:12" x14ac:dyDescent="0.25">
      <c r="A106">
        <v>520086</v>
      </c>
      <c r="B106">
        <v>14.6590004</v>
      </c>
      <c r="C106">
        <v>0.64429997999999999</v>
      </c>
      <c r="D106">
        <v>761.32202147999999</v>
      </c>
      <c r="E106">
        <v>1.15349996</v>
      </c>
      <c r="F106">
        <v>1265.11901855</v>
      </c>
      <c r="G106">
        <v>1.7777999600000001</v>
      </c>
      <c r="H106">
        <v>9.9000003020963209E+37</v>
      </c>
      <c r="J106" s="2">
        <f>TREND(Calibration!$A$2:$A$4,Calibration!$B$2:$B$4,C106)</f>
        <v>411.90158418801497</v>
      </c>
      <c r="K106" s="2">
        <f>TREND(Calibration!$A$2:$A$4,Calibration!$C$2:$C$4,E106)</f>
        <v>446.92854715854276</v>
      </c>
      <c r="L106" s="2">
        <f>TREND(Calibration!$A$2:$A$4,Calibration!$D$2:$D$4,G106)</f>
        <v>691.84694907594678</v>
      </c>
    </row>
    <row r="107" spans="1:12" x14ac:dyDescent="0.25">
      <c r="A107">
        <v>525086</v>
      </c>
      <c r="B107">
        <v>14.597000120000001</v>
      </c>
      <c r="C107">
        <v>0.64160001</v>
      </c>
      <c r="D107">
        <v>911.93200683999999</v>
      </c>
      <c r="E107">
        <v>1.1556999699999999</v>
      </c>
      <c r="F107">
        <v>9.9000003020963209E+37</v>
      </c>
      <c r="G107">
        <v>1.7595000300000001</v>
      </c>
      <c r="H107">
        <v>9.9000003020963209E+37</v>
      </c>
      <c r="J107" s="2">
        <f>TREND(Calibration!$A$2:$A$4,Calibration!$B$2:$B$4,C107)</f>
        <v>410.24550135646228</v>
      </c>
      <c r="K107" s="2">
        <f>TREND(Calibration!$A$2:$A$4,Calibration!$C$2:$C$4,E107)</f>
        <v>447.81863936323401</v>
      </c>
      <c r="L107" s="2">
        <f>TREND(Calibration!$A$2:$A$4,Calibration!$D$2:$D$4,G107)</f>
        <v>684.30300497904591</v>
      </c>
    </row>
    <row r="108" spans="1:12" x14ac:dyDescent="0.25">
      <c r="A108">
        <v>530087</v>
      </c>
      <c r="B108">
        <v>14.55799961</v>
      </c>
      <c r="C108">
        <v>0.64319998</v>
      </c>
      <c r="D108">
        <v>448.19900512999999</v>
      </c>
      <c r="E108">
        <v>1.16050005</v>
      </c>
      <c r="F108">
        <v>9.9000003020963209E+37</v>
      </c>
      <c r="G108">
        <v>1.76269996</v>
      </c>
      <c r="H108">
        <v>1149.8979492200001</v>
      </c>
      <c r="J108" s="2">
        <f>TREND(Calibration!$A$2:$A$4,Calibration!$B$2:$B$4,C108)</f>
        <v>411.2268762784056</v>
      </c>
      <c r="K108" s="2">
        <f>TREND(Calibration!$A$2:$A$4,Calibration!$C$2:$C$4,E108)</f>
        <v>449.76068225844568</v>
      </c>
      <c r="L108" s="2">
        <f>TREND(Calibration!$A$2:$A$4,Calibration!$D$2:$D$4,G108)</f>
        <v>685.62214079180558</v>
      </c>
    </row>
    <row r="109" spans="1:12" x14ac:dyDescent="0.25">
      <c r="A109">
        <v>535086</v>
      </c>
      <c r="B109">
        <v>14.52900028</v>
      </c>
      <c r="C109">
        <v>0.64099996999999997</v>
      </c>
      <c r="D109">
        <v>9.9000003020963209E+37</v>
      </c>
      <c r="E109">
        <v>1.1503000299999999</v>
      </c>
      <c r="F109">
        <v>931.73797606999995</v>
      </c>
      <c r="G109">
        <v>1.7793999899999999</v>
      </c>
      <c r="H109">
        <v>9.9000003020963209E+37</v>
      </c>
      <c r="J109" s="2">
        <f>TREND(Calibration!$A$2:$A$4,Calibration!$B$2:$B$4,C109)</f>
        <v>409.87745432547865</v>
      </c>
      <c r="K109" s="2">
        <f>TREND(Calibration!$A$2:$A$4,Calibration!$C$2:$C$4,E109)</f>
        <v>445.63390179394992</v>
      </c>
      <c r="L109" s="2">
        <f>TREND(Calibration!$A$2:$A$4,Calibration!$D$2:$D$4,G109)</f>
        <v>692.50654377785895</v>
      </c>
    </row>
    <row r="110" spans="1:12" x14ac:dyDescent="0.25">
      <c r="A110">
        <v>540087</v>
      </c>
      <c r="B110">
        <v>14.48400021</v>
      </c>
      <c r="C110">
        <v>0.64160001</v>
      </c>
      <c r="D110">
        <v>9.9000003020963209E+37</v>
      </c>
      <c r="E110">
        <v>1.1454000499999999</v>
      </c>
      <c r="F110">
        <v>350.13699341</v>
      </c>
      <c r="G110">
        <v>1.77460003</v>
      </c>
      <c r="H110">
        <v>9.9000003020963209E+37</v>
      </c>
      <c r="J110" s="2">
        <f>TREND(Calibration!$A$2:$A$4,Calibration!$B$2:$B$4,C110)</f>
        <v>410.24550135646228</v>
      </c>
      <c r="K110" s="2">
        <f>TREND(Calibration!$A$2:$A$4,Calibration!$C$2:$C$4,E110)</f>
        <v>443.65144080461658</v>
      </c>
      <c r="L110" s="2">
        <f>TREND(Calibration!$A$2:$A$4,Calibration!$D$2:$D$4,G110)</f>
        <v>690.527813263187</v>
      </c>
    </row>
    <row r="111" spans="1:12" x14ac:dyDescent="0.25">
      <c r="A111">
        <v>545098</v>
      </c>
      <c r="B111">
        <v>14.440999980000001</v>
      </c>
      <c r="C111">
        <v>0.63020003000000002</v>
      </c>
      <c r="D111">
        <v>9.9000003020963209E+37</v>
      </c>
      <c r="E111">
        <v>1.1556999699999999</v>
      </c>
      <c r="F111">
        <v>296.46798705999998</v>
      </c>
      <c r="G111">
        <v>1.77349997</v>
      </c>
      <c r="H111">
        <v>9.9000003020963209E+37</v>
      </c>
      <c r="J111" s="2">
        <f>TREND(Calibration!$A$2:$A$4,Calibration!$B$2:$B$4,C111)</f>
        <v>403.25308619701838</v>
      </c>
      <c r="K111" s="2">
        <f>TREND(Calibration!$A$2:$A$4,Calibration!$C$2:$C$4,E111)</f>
        <v>447.81863936323401</v>
      </c>
      <c r="L111" s="2">
        <f>TREND(Calibration!$A$2:$A$4,Calibration!$D$2:$D$4,G111)</f>
        <v>690.07432567371336</v>
      </c>
    </row>
    <row r="112" spans="1:12" x14ac:dyDescent="0.25">
      <c r="A112">
        <v>550087</v>
      </c>
      <c r="B112">
        <v>14.411999700000001</v>
      </c>
      <c r="C112">
        <v>0.63180000000000003</v>
      </c>
      <c r="D112">
        <v>1091.2299804700001</v>
      </c>
      <c r="E112">
        <v>1.1568000300000001</v>
      </c>
      <c r="F112">
        <v>-69.635002139999997</v>
      </c>
      <c r="G112">
        <v>1.7762000600000001</v>
      </c>
      <c r="H112">
        <v>9.9000003020963209E+37</v>
      </c>
      <c r="J112" s="2">
        <f>TREND(Calibration!$A$2:$A$4,Calibration!$B$2:$B$4,C112)</f>
        <v>404.23446111896169</v>
      </c>
      <c r="K112" s="2">
        <f>TREND(Calibration!$A$2:$A$4,Calibration!$C$2:$C$4,E112)</f>
        <v>448.26370771778369</v>
      </c>
      <c r="L112" s="2">
        <f>TREND(Calibration!$A$2:$A$4,Calibration!$D$2:$D$4,G112)</f>
        <v>691.18740796509928</v>
      </c>
    </row>
    <row r="113" spans="1:12" x14ac:dyDescent="0.25">
      <c r="A113">
        <v>555087</v>
      </c>
      <c r="B113">
        <v>14.477000240000001</v>
      </c>
      <c r="C113">
        <v>0.63180000000000003</v>
      </c>
      <c r="D113">
        <v>580.25097656000003</v>
      </c>
      <c r="E113">
        <v>1.1632000199999999</v>
      </c>
      <c r="F113">
        <v>498.33099364999998</v>
      </c>
      <c r="G113">
        <v>1.7864999800000001</v>
      </c>
      <c r="H113">
        <v>9.9000003020963209E+37</v>
      </c>
      <c r="J113" s="2">
        <f>TREND(Calibration!$A$2:$A$4,Calibration!$B$2:$B$4,C113)</f>
        <v>404.23446111896169</v>
      </c>
      <c r="K113" s="2">
        <f>TREND(Calibration!$A$2:$A$4,Calibration!$C$2:$C$4,E113)</f>
        <v>450.8530510430877</v>
      </c>
      <c r="L113" s="2">
        <f>TREND(Calibration!$A$2:$A$4,Calibration!$D$2:$D$4,G113)</f>
        <v>695.43343626589342</v>
      </c>
    </row>
    <row r="114" spans="1:12" x14ac:dyDescent="0.25">
      <c r="A114">
        <v>560087</v>
      </c>
      <c r="B114">
        <v>14.571000099999999</v>
      </c>
      <c r="C114">
        <v>0.63349997999999996</v>
      </c>
      <c r="D114">
        <v>518.05499268000005</v>
      </c>
      <c r="E114">
        <v>1.153</v>
      </c>
      <c r="F114">
        <v>9.9000003020963209E+37</v>
      </c>
      <c r="G114">
        <v>1.7881</v>
      </c>
      <c r="H114">
        <v>9.9000003020963209E+37</v>
      </c>
      <c r="J114" s="2">
        <f>TREND(Calibration!$A$2:$A$4,Calibration!$B$2:$B$4,C114)</f>
        <v>405.27717925730502</v>
      </c>
      <c r="K114" s="2">
        <f>TREND(Calibration!$A$2:$A$4,Calibration!$C$2:$C$4,E114)</f>
        <v>446.72627057859205</v>
      </c>
      <c r="L114" s="2">
        <f>TREND(Calibration!$A$2:$A$4,Calibration!$D$2:$D$4,G114)</f>
        <v>696.09302684541592</v>
      </c>
    </row>
    <row r="115" spans="1:12" x14ac:dyDescent="0.25">
      <c r="A115">
        <v>565087</v>
      </c>
      <c r="B115">
        <v>14.571000099999999</v>
      </c>
      <c r="C115">
        <v>0.63889998000000003</v>
      </c>
      <c r="D115">
        <v>710.56402588000003</v>
      </c>
      <c r="E115">
        <v>1.1426999600000001</v>
      </c>
      <c r="F115">
        <v>1043.69799805</v>
      </c>
      <c r="G115">
        <v>1.7681000200000001</v>
      </c>
      <c r="H115">
        <v>9.9000003020963209E+37</v>
      </c>
      <c r="J115" s="2">
        <f>TREND(Calibration!$A$2:$A$4,Calibration!$B$2:$B$4,C115)</f>
        <v>408.58938172265999</v>
      </c>
      <c r="K115" s="2">
        <f>TREND(Calibration!$A$2:$A$4,Calibration!$C$2:$C$4,E115)</f>
        <v>442.55902346971141</v>
      </c>
      <c r="L115" s="2">
        <f>TREND(Calibration!$A$2:$A$4,Calibration!$D$2:$D$4,G115)</f>
        <v>687.84825590590231</v>
      </c>
    </row>
    <row r="116" spans="1:12" x14ac:dyDescent="0.25">
      <c r="A116">
        <v>570086</v>
      </c>
      <c r="B116">
        <v>14.53199959</v>
      </c>
      <c r="C116">
        <v>0.64429997999999999</v>
      </c>
      <c r="D116">
        <v>1007.83300781</v>
      </c>
      <c r="E116">
        <v>1.14380002</v>
      </c>
      <c r="F116">
        <v>853.28698729999996</v>
      </c>
      <c r="G116">
        <v>1.78209996</v>
      </c>
      <c r="H116">
        <v>9.9000003020963209E+37</v>
      </c>
      <c r="J116" s="2">
        <f>TREND(Calibration!$A$2:$A$4,Calibration!$B$2:$B$4,C116)</f>
        <v>411.90158418801497</v>
      </c>
      <c r="K116" s="2">
        <f>TREND(Calibration!$A$2:$A$4,Calibration!$C$2:$C$4,E116)</f>
        <v>443.00409182426102</v>
      </c>
      <c r="L116" s="2">
        <f>TREND(Calibration!$A$2:$A$4,Calibration!$D$2:$D$4,G116)</f>
        <v>693.61957660056976</v>
      </c>
    </row>
    <row r="117" spans="1:12" x14ac:dyDescent="0.25">
      <c r="A117">
        <v>575101</v>
      </c>
      <c r="B117">
        <v>14.49699974</v>
      </c>
      <c r="C117">
        <v>0.64319998</v>
      </c>
      <c r="D117">
        <v>677.97900390999996</v>
      </c>
      <c r="E117">
        <v>1.1373000099999999</v>
      </c>
      <c r="F117">
        <v>9.9000003020963209E+37</v>
      </c>
      <c r="G117">
        <v>1.80050004</v>
      </c>
      <c r="H117">
        <v>1174.4780273399999</v>
      </c>
      <c r="J117" s="2">
        <f>TREND(Calibration!$A$2:$A$4,Calibration!$B$2:$B$4,C117)</f>
        <v>411.2268762784056</v>
      </c>
      <c r="K117" s="2">
        <f>TREND(Calibration!$A$2:$A$4,Calibration!$C$2:$C$4,E117)</f>
        <v>440.37428185457202</v>
      </c>
      <c r="L117" s="2">
        <f>TREND(Calibration!$A$2:$A$4,Calibration!$D$2:$D$4,G117)</f>
        <v>701.20480642923587</v>
      </c>
    </row>
    <row r="118" spans="1:12" x14ac:dyDescent="0.25">
      <c r="A118">
        <v>580088</v>
      </c>
      <c r="B118">
        <v>14.48700047</v>
      </c>
      <c r="C118">
        <v>0.64209998000000001</v>
      </c>
      <c r="D118">
        <v>510.01000977000001</v>
      </c>
      <c r="E118">
        <v>1.13789999</v>
      </c>
      <c r="F118">
        <v>9.9000003020963209E+37</v>
      </c>
      <c r="G118">
        <v>1.78429997</v>
      </c>
      <c r="H118">
        <v>9.9000003020963209E+37</v>
      </c>
      <c r="J118" s="2">
        <f>TREND(Calibration!$A$2:$A$4,Calibration!$B$2:$B$4,C118)</f>
        <v>410.55216836879629</v>
      </c>
      <c r="K118" s="2">
        <f>TREND(Calibration!$A$2:$A$4,Calibration!$C$2:$C$4,E118)</f>
        <v>440.61702507890766</v>
      </c>
      <c r="L118" s="2">
        <f>TREND(Calibration!$A$2:$A$4,Calibration!$D$2:$D$4,G118)</f>
        <v>694.52650643323148</v>
      </c>
    </row>
    <row r="119" spans="1:12" x14ac:dyDescent="0.25">
      <c r="A119">
        <v>585086</v>
      </c>
      <c r="B119">
        <v>14.39599991</v>
      </c>
      <c r="C119">
        <v>0.64160001</v>
      </c>
      <c r="D119">
        <v>827.49102783000001</v>
      </c>
      <c r="E119">
        <v>1.1421999899999999</v>
      </c>
      <c r="F119">
        <v>9.9000003020963209E+37</v>
      </c>
      <c r="G119">
        <v>1.77670002</v>
      </c>
      <c r="H119">
        <v>9.9000003020963209E+37</v>
      </c>
      <c r="J119" s="2">
        <f>TREND(Calibration!$A$2:$A$4,Calibration!$B$2:$B$4,C119)</f>
        <v>410.24550135646228</v>
      </c>
      <c r="K119" s="2">
        <f>TREND(Calibration!$A$2:$A$4,Calibration!$C$2:$C$4,E119)</f>
        <v>442.35674284390535</v>
      </c>
      <c r="L119" s="2">
        <f>TREND(Calibration!$A$2:$A$4,Calibration!$D$2:$D$4,G119)</f>
        <v>691.39351095514826</v>
      </c>
    </row>
    <row r="120" spans="1:12" x14ac:dyDescent="0.25">
      <c r="A120">
        <v>590087</v>
      </c>
      <c r="B120">
        <v>14.39299965</v>
      </c>
      <c r="C120">
        <v>0.63400000000000001</v>
      </c>
      <c r="D120">
        <v>730.22198486000002</v>
      </c>
      <c r="E120">
        <v>1.13789999</v>
      </c>
      <c r="F120">
        <v>9.9000003020963209E+37</v>
      </c>
      <c r="G120">
        <v>1.7816000000000001</v>
      </c>
      <c r="H120">
        <v>9.9000003020963209E+37</v>
      </c>
      <c r="J120" s="2">
        <f>TREND(Calibration!$A$2:$A$4,Calibration!$B$2:$B$4,C120)</f>
        <v>405.58387693818037</v>
      </c>
      <c r="K120" s="2">
        <f>TREND(Calibration!$A$2:$A$4,Calibration!$C$2:$C$4,E120)</f>
        <v>440.61702507890766</v>
      </c>
      <c r="L120" s="2">
        <f>TREND(Calibration!$A$2:$A$4,Calibration!$D$2:$D$4,G120)</f>
        <v>693.41347361052078</v>
      </c>
    </row>
    <row r="121" spans="1:12" x14ac:dyDescent="0.25">
      <c r="A121">
        <v>595088</v>
      </c>
      <c r="B121">
        <v>14.385999679999999</v>
      </c>
      <c r="C121">
        <v>0.64259999999999995</v>
      </c>
      <c r="D121">
        <v>594.45300293000003</v>
      </c>
      <c r="E121">
        <v>1.1373000099999999</v>
      </c>
      <c r="F121">
        <v>9.9000003020963209E+37</v>
      </c>
      <c r="G121">
        <v>1.7712999599999999</v>
      </c>
      <c r="H121">
        <v>9.9000003020963209E+37</v>
      </c>
      <c r="J121" s="2">
        <f>TREND(Calibration!$A$2:$A$4,Calibration!$B$2:$B$4,C121)</f>
        <v>410.85886604967158</v>
      </c>
      <c r="K121" s="2">
        <f>TREND(Calibration!$A$2:$A$4,Calibration!$C$2:$C$4,E121)</f>
        <v>440.37428185457202</v>
      </c>
      <c r="L121" s="2">
        <f>TREND(Calibration!$A$2:$A$4,Calibration!$D$2:$D$4,G121)</f>
        <v>689.16739584105153</v>
      </c>
    </row>
    <row r="122" spans="1:12" x14ac:dyDescent="0.25">
      <c r="A122">
        <v>600088</v>
      </c>
      <c r="B122">
        <v>14.39299965</v>
      </c>
      <c r="C122">
        <v>0.63719999999999999</v>
      </c>
      <c r="D122">
        <v>632.76098633000004</v>
      </c>
      <c r="E122">
        <v>1.1454000499999999</v>
      </c>
      <c r="F122">
        <v>924.82897949000005</v>
      </c>
      <c r="G122">
        <v>1.76429999</v>
      </c>
      <c r="H122">
        <v>9.9000003020963209E+37</v>
      </c>
      <c r="J122" s="2">
        <f>TREND(Calibration!$A$2:$A$4,Calibration!$B$2:$B$4,C122)</f>
        <v>407.5466635843166</v>
      </c>
      <c r="K122" s="2">
        <f>TREND(Calibration!$A$2:$A$4,Calibration!$C$2:$C$4,E122)</f>
        <v>443.65144080461658</v>
      </c>
      <c r="L122" s="2">
        <f>TREND(Calibration!$A$2:$A$4,Calibration!$D$2:$D$4,G122)</f>
        <v>686.28173549371786</v>
      </c>
    </row>
    <row r="123" spans="1:12" x14ac:dyDescent="0.25">
      <c r="A123">
        <v>605088</v>
      </c>
      <c r="B123">
        <v>14.44499969</v>
      </c>
      <c r="C123">
        <v>0.63779998000000004</v>
      </c>
      <c r="D123">
        <v>771.98400878999996</v>
      </c>
      <c r="E123">
        <v>1.1637999999999999</v>
      </c>
      <c r="F123">
        <v>1236.4229736299999</v>
      </c>
      <c r="G123">
        <v>1.7632000400000001</v>
      </c>
      <c r="H123">
        <v>9.9000003020963209E+37</v>
      </c>
      <c r="J123" s="2">
        <f>TREND(Calibration!$A$2:$A$4,Calibration!$B$2:$B$4,C123)</f>
        <v>407.91467381305068</v>
      </c>
      <c r="K123" s="2">
        <f>TREND(Calibration!$A$2:$A$4,Calibration!$C$2:$C$4,E123)</f>
        <v>451.09579426742334</v>
      </c>
      <c r="L123" s="2">
        <f>TREND(Calibration!$A$2:$A$4,Calibration!$D$2:$D$4,G123)</f>
        <v>685.82829325052967</v>
      </c>
    </row>
    <row r="124" spans="1:12" x14ac:dyDescent="0.25">
      <c r="A124">
        <v>610088</v>
      </c>
      <c r="B124">
        <v>14.489999770000001</v>
      </c>
      <c r="C124">
        <v>0.63889998000000003</v>
      </c>
      <c r="D124">
        <v>692.68499756000006</v>
      </c>
      <c r="E124">
        <v>1.1503000299999999</v>
      </c>
      <c r="F124">
        <v>1225.8969726600001</v>
      </c>
      <c r="G124">
        <v>1.7719000600000001</v>
      </c>
      <c r="H124">
        <v>1239.9399414100001</v>
      </c>
      <c r="J124" s="2">
        <f>TREND(Calibration!$A$2:$A$4,Calibration!$B$2:$B$4,C124)</f>
        <v>408.58938172265999</v>
      </c>
      <c r="K124" s="2">
        <f>TREND(Calibration!$A$2:$A$4,Calibration!$C$2:$C$4,E124)</f>
        <v>445.63390179394992</v>
      </c>
      <c r="L124" s="2">
        <f>TREND(Calibration!$A$2:$A$4,Calibration!$D$2:$D$4,G124)</f>
        <v>689.41478044047631</v>
      </c>
    </row>
    <row r="125" spans="1:12" x14ac:dyDescent="0.25">
      <c r="A125">
        <v>615088</v>
      </c>
      <c r="B125">
        <v>14.48400021</v>
      </c>
      <c r="C125">
        <v>0.64429997999999999</v>
      </c>
      <c r="D125">
        <v>851.36602783000001</v>
      </c>
      <c r="E125">
        <v>1.1421999899999999</v>
      </c>
      <c r="F125">
        <v>707.40502930000002</v>
      </c>
      <c r="G125">
        <v>1.74810004</v>
      </c>
      <c r="H125">
        <v>9.9000003020963209E+37</v>
      </c>
      <c r="J125" s="2">
        <f>TREND(Calibration!$A$2:$A$4,Calibration!$B$2:$B$4,C125)</f>
        <v>411.90158418801497</v>
      </c>
      <c r="K125" s="2">
        <f>TREND(Calibration!$A$2:$A$4,Calibration!$C$2:$C$4,E125)</f>
        <v>442.35674284390535</v>
      </c>
      <c r="L125" s="2">
        <f>TREND(Calibration!$A$2:$A$4,Calibration!$D$2:$D$4,G125)</f>
        <v>679.60348496638846</v>
      </c>
    </row>
    <row r="126" spans="1:12" x14ac:dyDescent="0.25">
      <c r="A126">
        <v>620088</v>
      </c>
      <c r="B126">
        <v>14.47099972</v>
      </c>
      <c r="C126">
        <v>0.64429997999999999</v>
      </c>
      <c r="D126">
        <v>774.61199951000003</v>
      </c>
      <c r="E126">
        <v>1.13999999</v>
      </c>
      <c r="F126">
        <v>1361.1440429700001</v>
      </c>
      <c r="G126">
        <v>1.74870002</v>
      </c>
      <c r="H126">
        <v>9.9000003020963209E+37</v>
      </c>
      <c r="J126" s="2">
        <f>TREND(Calibration!$A$2:$A$4,Calibration!$B$2:$B$4,C126)</f>
        <v>411.90158418801497</v>
      </c>
      <c r="K126" s="2">
        <f>TREND(Calibration!$A$2:$A$4,Calibration!$C$2:$C$4,E126)</f>
        <v>441.46665468506933</v>
      </c>
      <c r="L126" s="2">
        <f>TREND(Calibration!$A$2:$A$4,Calibration!$D$2:$D$4,G126)</f>
        <v>679.85082009713813</v>
      </c>
    </row>
    <row r="127" spans="1:12" x14ac:dyDescent="0.25">
      <c r="A127">
        <v>625089</v>
      </c>
      <c r="B127">
        <v>14.463999749999999</v>
      </c>
      <c r="C127">
        <v>0.63669997</v>
      </c>
      <c r="D127">
        <v>1026.0939941399999</v>
      </c>
      <c r="E127">
        <v>1.1395000200000001</v>
      </c>
      <c r="F127">
        <v>940.57702637</v>
      </c>
      <c r="G127">
        <v>1.74699998</v>
      </c>
      <c r="H127">
        <v>9.9000003020963209E+37</v>
      </c>
      <c r="J127" s="2">
        <f>TREND(Calibration!$A$2:$A$4,Calibration!$B$2:$B$4,C127)</f>
        <v>407.23995976973305</v>
      </c>
      <c r="K127" s="2">
        <f>TREND(Calibration!$A$2:$A$4,Calibration!$C$2:$C$4,E127)</f>
        <v>441.26437405926333</v>
      </c>
      <c r="L127" s="2">
        <f>TREND(Calibration!$A$2:$A$4,Calibration!$D$2:$D$4,G127)</f>
        <v>679.14999737691483</v>
      </c>
    </row>
    <row r="128" spans="1:12" x14ac:dyDescent="0.25">
      <c r="A128">
        <v>630088</v>
      </c>
      <c r="B128">
        <v>14.43500042</v>
      </c>
      <c r="C128">
        <v>0.64259999999999995</v>
      </c>
      <c r="D128">
        <v>1047.11206055</v>
      </c>
      <c r="E128">
        <v>1.14380002</v>
      </c>
      <c r="F128">
        <v>1018.38201904</v>
      </c>
      <c r="G128">
        <v>1.74650002</v>
      </c>
      <c r="H128">
        <v>9.9000003020963209E+37</v>
      </c>
      <c r="J128" s="2">
        <f>TREND(Calibration!$A$2:$A$4,Calibration!$B$2:$B$4,C128)</f>
        <v>410.85886604967158</v>
      </c>
      <c r="K128" s="2">
        <f>TREND(Calibration!$A$2:$A$4,Calibration!$C$2:$C$4,E128)</f>
        <v>443.00409182426102</v>
      </c>
      <c r="L128" s="2">
        <f>TREND(Calibration!$A$2:$A$4,Calibration!$D$2:$D$4,G128)</f>
        <v>678.94389438686596</v>
      </c>
    </row>
    <row r="129" spans="1:12" x14ac:dyDescent="0.25">
      <c r="A129">
        <v>635089</v>
      </c>
      <c r="B129">
        <v>14.399000170000001</v>
      </c>
      <c r="C129">
        <v>0.63990002999999995</v>
      </c>
      <c r="D129">
        <v>9.9000003020963209E+37</v>
      </c>
      <c r="E129">
        <v>1.1476000500000001</v>
      </c>
      <c r="F129">
        <v>279.23300171</v>
      </c>
      <c r="G129">
        <v>1.7496999499999999</v>
      </c>
      <c r="H129">
        <v>9.9000003020963209E+37</v>
      </c>
      <c r="J129" s="2">
        <f>TREND(Calibration!$A$2:$A$4,Calibration!$B$2:$B$4,C129)</f>
        <v>409.2027832181189</v>
      </c>
      <c r="K129" s="2">
        <f>TREND(Calibration!$A$2:$A$4,Calibration!$C$2:$C$4,E129)</f>
        <v>444.54152896345272</v>
      </c>
      <c r="L129" s="2">
        <f>TREND(Calibration!$A$2:$A$4,Calibration!$D$2:$D$4,G129)</f>
        <v>680.26303019962563</v>
      </c>
    </row>
    <row r="130" spans="1:12" x14ac:dyDescent="0.25">
      <c r="A130">
        <v>640088</v>
      </c>
      <c r="B130">
        <v>14.35400009</v>
      </c>
      <c r="C130">
        <v>0.63829999999999998</v>
      </c>
      <c r="D130">
        <v>1264.4780273399999</v>
      </c>
      <c r="E130">
        <v>1.1573</v>
      </c>
      <c r="F130">
        <v>280.45401000999999</v>
      </c>
      <c r="G130">
        <v>1.7475999600000001</v>
      </c>
      <c r="H130">
        <v>9.9000003020963209E+37</v>
      </c>
      <c r="J130" s="2">
        <f>TREND(Calibration!$A$2:$A$4,Calibration!$B$2:$B$4,C130)</f>
        <v>408.22137149392597</v>
      </c>
      <c r="K130" s="2">
        <f>TREND(Calibration!$A$2:$A$4,Calibration!$C$2:$C$4,E130)</f>
        <v>448.46598834358969</v>
      </c>
      <c r="L130" s="2">
        <f>TREND(Calibration!$A$2:$A$4,Calibration!$D$2:$D$4,G130)</f>
        <v>679.39733250766449</v>
      </c>
    </row>
    <row r="131" spans="1:12" x14ac:dyDescent="0.25">
      <c r="A131">
        <v>645088</v>
      </c>
      <c r="B131">
        <v>14.364000320000001</v>
      </c>
      <c r="C131">
        <v>0.63620001000000004</v>
      </c>
      <c r="D131">
        <v>9.9000003020963209E+37</v>
      </c>
      <c r="E131">
        <v>1.16589999</v>
      </c>
      <c r="F131">
        <v>-77.587997439999995</v>
      </c>
      <c r="G131">
        <v>1.7508000100000001</v>
      </c>
      <c r="H131">
        <v>9.9000003020963209E+37</v>
      </c>
      <c r="J131" s="2">
        <f>TREND(Calibration!$A$2:$A$4,Calibration!$B$2:$B$4,C131)</f>
        <v>406.93329889110737</v>
      </c>
      <c r="K131" s="2">
        <f>TREND(Calibration!$A$2:$A$4,Calibration!$C$2:$C$4,E131)</f>
        <v>451.94541982772978</v>
      </c>
      <c r="L131" s="2">
        <f>TREND(Calibration!$A$2:$A$4,Calibration!$D$2:$D$4,G131)</f>
        <v>680.71651778909927</v>
      </c>
    </row>
    <row r="132" spans="1:12" x14ac:dyDescent="0.25">
      <c r="A132">
        <v>650101</v>
      </c>
      <c r="B132">
        <v>14.40600014</v>
      </c>
      <c r="C132">
        <v>0.63990002999999995</v>
      </c>
      <c r="D132">
        <v>887.55902100000003</v>
      </c>
      <c r="E132">
        <v>1.1637999999999999</v>
      </c>
      <c r="F132">
        <v>416.96499634000003</v>
      </c>
      <c r="G132">
        <v>1.74650002</v>
      </c>
      <c r="H132">
        <v>1240.1829834</v>
      </c>
      <c r="J132" s="2">
        <f>TREND(Calibration!$A$2:$A$4,Calibration!$B$2:$B$4,C132)</f>
        <v>409.2027832181189</v>
      </c>
      <c r="K132" s="2">
        <f>TREND(Calibration!$A$2:$A$4,Calibration!$C$2:$C$4,E132)</f>
        <v>451.09579426742334</v>
      </c>
      <c r="L132" s="2">
        <f>TREND(Calibration!$A$2:$A$4,Calibration!$D$2:$D$4,G132)</f>
        <v>678.94389438686596</v>
      </c>
    </row>
    <row r="133" spans="1:12" x14ac:dyDescent="0.25">
      <c r="A133">
        <v>655089</v>
      </c>
      <c r="B133">
        <v>14.40600014</v>
      </c>
      <c r="C133">
        <v>0.63669997</v>
      </c>
      <c r="D133">
        <v>9.9000003020963209E+37</v>
      </c>
      <c r="E133">
        <v>1.1421999899999999</v>
      </c>
      <c r="F133">
        <v>-9.9000003020963209E+37</v>
      </c>
      <c r="G133">
        <v>1.7556999900000001</v>
      </c>
      <c r="H133">
        <v>9.9000003020963209E+37</v>
      </c>
      <c r="J133" s="2">
        <f>TREND(Calibration!$A$2:$A$4,Calibration!$B$2:$B$4,C133)</f>
        <v>407.23995976973305</v>
      </c>
      <c r="K133" s="2">
        <f>TREND(Calibration!$A$2:$A$4,Calibration!$C$2:$C$4,E133)</f>
        <v>442.35674284390535</v>
      </c>
      <c r="L133" s="2">
        <f>TREND(Calibration!$A$2:$A$4,Calibration!$D$2:$D$4,G133)</f>
        <v>682.73648044447191</v>
      </c>
    </row>
    <row r="134" spans="1:12" x14ac:dyDescent="0.25">
      <c r="A134">
        <v>660089</v>
      </c>
      <c r="B134">
        <v>14.44499969</v>
      </c>
      <c r="C134">
        <v>0.63669997</v>
      </c>
      <c r="D134">
        <v>726.29498291000004</v>
      </c>
      <c r="E134">
        <v>1.1373000099999999</v>
      </c>
      <c r="F134">
        <v>518.59802246000004</v>
      </c>
      <c r="G134">
        <v>1.75680006</v>
      </c>
      <c r="H134">
        <v>9.9000003020963209E+37</v>
      </c>
      <c r="J134" s="2">
        <f>TREND(Calibration!$A$2:$A$4,Calibration!$B$2:$B$4,C134)</f>
        <v>407.23995976973305</v>
      </c>
      <c r="K134" s="2">
        <f>TREND(Calibration!$A$2:$A$4,Calibration!$C$2:$C$4,E134)</f>
        <v>440.37428185457202</v>
      </c>
      <c r="L134" s="2">
        <f>TREND(Calibration!$A$2:$A$4,Calibration!$D$2:$D$4,G134)</f>
        <v>683.1899721563351</v>
      </c>
    </row>
    <row r="135" spans="1:12" x14ac:dyDescent="0.25">
      <c r="A135">
        <v>665101</v>
      </c>
      <c r="B135">
        <v>14.522999759999999</v>
      </c>
      <c r="C135">
        <v>0.63510001000000005</v>
      </c>
      <c r="D135">
        <v>421.40399170000001</v>
      </c>
      <c r="E135">
        <v>1.13250005</v>
      </c>
      <c r="F135">
        <v>838.10601807</v>
      </c>
      <c r="G135">
        <v>1.74269998</v>
      </c>
      <c r="H135">
        <v>9.9000003020963209E+37</v>
      </c>
      <c r="J135" s="2">
        <f>TREND(Calibration!$A$2:$A$4,Calibration!$B$2:$B$4,C135)</f>
        <v>406.258590981498</v>
      </c>
      <c r="K135" s="2">
        <f>TREND(Calibration!$A$2:$A$4,Calibration!$C$2:$C$4,E135)</f>
        <v>438.43228750962362</v>
      </c>
      <c r="L135" s="2">
        <f>TREND(Calibration!$A$2:$A$4,Calibration!$D$2:$D$4,G135)</f>
        <v>677.37736985229185</v>
      </c>
    </row>
    <row r="136" spans="1:12" x14ac:dyDescent="0.25">
      <c r="A136">
        <v>670089</v>
      </c>
      <c r="B136">
        <v>14.51299953</v>
      </c>
      <c r="C136">
        <v>0.63829999999999998</v>
      </c>
      <c r="D136">
        <v>686.23297118999994</v>
      </c>
      <c r="E136">
        <v>1.13619995</v>
      </c>
      <c r="F136">
        <v>1074.58496094</v>
      </c>
      <c r="G136">
        <v>1.74059999</v>
      </c>
      <c r="H136">
        <v>1360.9139404299999</v>
      </c>
      <c r="J136" s="2">
        <f>TREND(Calibration!$A$2:$A$4,Calibration!$B$2:$B$4,C136)</f>
        <v>408.22137149392597</v>
      </c>
      <c r="K136" s="2">
        <f>TREND(Calibration!$A$2:$A$4,Calibration!$C$2:$C$4,E136)</f>
        <v>439.9292135000224</v>
      </c>
      <c r="L136" s="2">
        <f>TREND(Calibration!$A$2:$A$4,Calibration!$D$2:$D$4,G136)</f>
        <v>676.5116721603307</v>
      </c>
    </row>
    <row r="137" spans="1:12" x14ac:dyDescent="0.25">
      <c r="A137">
        <v>675089</v>
      </c>
      <c r="B137">
        <v>14.42500019</v>
      </c>
      <c r="C137">
        <v>0.63180000000000003</v>
      </c>
      <c r="D137">
        <v>1277.4699707</v>
      </c>
      <c r="E137">
        <v>1.1383999600000001</v>
      </c>
      <c r="F137">
        <v>373.00100708000002</v>
      </c>
      <c r="G137">
        <v>1.7453999499999999</v>
      </c>
      <c r="H137">
        <v>9.9000003020963209E+37</v>
      </c>
      <c r="J137" s="2">
        <f>TREND(Calibration!$A$2:$A$4,Calibration!$B$2:$B$4,C137)</f>
        <v>404.23446111896169</v>
      </c>
      <c r="K137" s="2">
        <f>TREND(Calibration!$A$2:$A$4,Calibration!$C$2:$C$4,E137)</f>
        <v>440.81930570471377</v>
      </c>
      <c r="L137" s="2">
        <f>TREND(Calibration!$A$2:$A$4,Calibration!$D$2:$D$4,G137)</f>
        <v>678.49040267500266</v>
      </c>
    </row>
    <row r="138" spans="1:12" x14ac:dyDescent="0.25">
      <c r="A138">
        <v>680088</v>
      </c>
      <c r="B138">
        <v>14.385999679999999</v>
      </c>
      <c r="C138">
        <v>0.62639999000000002</v>
      </c>
      <c r="D138">
        <v>888.10998534999999</v>
      </c>
      <c r="E138">
        <v>1.13139999</v>
      </c>
      <c r="F138">
        <v>527.51501465000001</v>
      </c>
      <c r="G138">
        <v>1.73459995</v>
      </c>
      <c r="H138">
        <v>9.9000003020963209E+37</v>
      </c>
      <c r="J138" s="2">
        <f>TREND(Calibration!$A$2:$A$4,Calibration!$B$2:$B$4,C138)</f>
        <v>400.92225251989845</v>
      </c>
      <c r="K138" s="2">
        <f>TREND(Calibration!$A$2:$A$4,Calibration!$C$2:$C$4,E138)</f>
        <v>437.987219155074</v>
      </c>
      <c r="L138" s="2">
        <f>TREND(Calibration!$A$2:$A$4,Calibration!$D$2:$D$4,G138)</f>
        <v>674.03822191548443</v>
      </c>
    </row>
    <row r="139" spans="1:12" x14ac:dyDescent="0.25">
      <c r="A139">
        <v>685089</v>
      </c>
      <c r="B139">
        <v>14.38300037</v>
      </c>
      <c r="C139">
        <v>0.63290000000000002</v>
      </c>
      <c r="D139">
        <v>339.23800659</v>
      </c>
      <c r="E139">
        <v>1.1270999900000001</v>
      </c>
      <c r="F139">
        <v>9.9000003020963209E+37</v>
      </c>
      <c r="G139">
        <v>1.72539997</v>
      </c>
      <c r="H139">
        <v>9.9000003020963209E+37</v>
      </c>
      <c r="J139" s="2">
        <f>TREND(Calibration!$A$2:$A$4,Calibration!$B$2:$B$4,C139)</f>
        <v>404.90916902857106</v>
      </c>
      <c r="K139" s="2">
        <f>TREND(Calibration!$A$2:$A$4,Calibration!$C$2:$C$4,E139)</f>
        <v>436.24750139007637</v>
      </c>
      <c r="L139" s="2">
        <f>TREND(Calibration!$A$2:$A$4,Calibration!$D$2:$D$4,G139)</f>
        <v>670.24563173548893</v>
      </c>
    </row>
    <row r="140" spans="1:12" x14ac:dyDescent="0.25">
      <c r="A140">
        <v>690089</v>
      </c>
      <c r="B140">
        <v>14.35700035</v>
      </c>
      <c r="C140">
        <v>0.63239997999999997</v>
      </c>
      <c r="D140">
        <v>831.33099364999998</v>
      </c>
      <c r="E140">
        <v>1.13460004</v>
      </c>
      <c r="F140">
        <v>860.00799560999997</v>
      </c>
      <c r="G140">
        <v>1.72109997</v>
      </c>
      <c r="H140">
        <v>9.9000003020963209E+37</v>
      </c>
      <c r="J140" s="2">
        <f>TREND(Calibration!$A$2:$A$4,Calibration!$B$2:$B$4,C140)</f>
        <v>404.60247134769565</v>
      </c>
      <c r="K140" s="2">
        <f>TREND(Calibration!$A$2:$A$4,Calibration!$C$2:$C$4,E140)</f>
        <v>439.28191306993</v>
      </c>
      <c r="L140" s="2">
        <f>TREND(Calibration!$A$2:$A$4,Calibration!$D$2:$D$4,G140)</f>
        <v>668.47300421086595</v>
      </c>
    </row>
    <row r="141" spans="1:12" x14ac:dyDescent="0.25">
      <c r="A141">
        <v>695090</v>
      </c>
      <c r="B141">
        <v>14.35700035</v>
      </c>
      <c r="C141">
        <v>0.63400000000000001</v>
      </c>
      <c r="D141">
        <v>734.97399901999995</v>
      </c>
      <c r="E141">
        <v>1.1395000200000001</v>
      </c>
      <c r="F141">
        <v>1116.2239990200001</v>
      </c>
      <c r="G141">
        <v>1.7059999699999999</v>
      </c>
      <c r="H141">
        <v>9.9000003020963209E+37</v>
      </c>
      <c r="J141" s="2">
        <f>TREND(Calibration!$A$2:$A$4,Calibration!$B$2:$B$4,C141)</f>
        <v>405.58387693818037</v>
      </c>
      <c r="K141" s="2">
        <f>TREND(Calibration!$A$2:$A$4,Calibration!$C$2:$C$4,E141)</f>
        <v>441.26437405926333</v>
      </c>
      <c r="L141" s="2">
        <f>TREND(Calibration!$A$2:$A$4,Calibration!$D$2:$D$4,G141)</f>
        <v>662.24819592672475</v>
      </c>
    </row>
    <row r="142" spans="1:12" x14ac:dyDescent="0.25">
      <c r="A142">
        <v>700090</v>
      </c>
      <c r="B142">
        <v>14.38300037</v>
      </c>
      <c r="C142">
        <v>0.63829999999999998</v>
      </c>
      <c r="D142">
        <v>577.35797118999994</v>
      </c>
      <c r="E142">
        <v>1.1556999699999999</v>
      </c>
      <c r="F142">
        <v>9.9000003020963209E+37</v>
      </c>
      <c r="G142">
        <v>1.71249998</v>
      </c>
      <c r="H142">
        <v>1207.3730468700001</v>
      </c>
      <c r="J142" s="2">
        <f>TREND(Calibration!$A$2:$A$4,Calibration!$B$2:$B$4,C142)</f>
        <v>408.22137149392597</v>
      </c>
      <c r="K142" s="2">
        <f>TREND(Calibration!$A$2:$A$4,Calibration!$C$2:$C$4,E142)</f>
        <v>447.81863936323401</v>
      </c>
      <c r="L142" s="2">
        <f>TREND(Calibration!$A$2:$A$4,Calibration!$D$2:$D$4,G142)</f>
        <v>664.92775328400955</v>
      </c>
    </row>
    <row r="143" spans="1:12" x14ac:dyDescent="0.25">
      <c r="A143">
        <v>705090</v>
      </c>
      <c r="B143">
        <v>14.44799995</v>
      </c>
      <c r="C143">
        <v>0.64050001000000001</v>
      </c>
      <c r="D143">
        <v>866.05401611000002</v>
      </c>
      <c r="E143">
        <v>1.1611000300000001</v>
      </c>
      <c r="F143">
        <v>9.9000003020963209E+37</v>
      </c>
      <c r="G143">
        <v>1.71249998</v>
      </c>
      <c r="H143">
        <v>9.9000003020963209E+37</v>
      </c>
      <c r="J143" s="2">
        <f>TREND(Calibration!$A$2:$A$4,Calibration!$B$2:$B$4,C143)</f>
        <v>409.57079344685292</v>
      </c>
      <c r="K143" s="2">
        <f>TREND(Calibration!$A$2:$A$4,Calibration!$C$2:$C$4,E143)</f>
        <v>450.00342548278138</v>
      </c>
      <c r="L143" s="2">
        <f>TREND(Calibration!$A$2:$A$4,Calibration!$D$2:$D$4,G143)</f>
        <v>664.92775328400955</v>
      </c>
    </row>
    <row r="144" spans="1:12" x14ac:dyDescent="0.25">
      <c r="A144">
        <v>710090</v>
      </c>
      <c r="B144">
        <v>14.45400047</v>
      </c>
      <c r="C144">
        <v>0.64209998000000001</v>
      </c>
      <c r="D144">
        <v>981.60498046999999</v>
      </c>
      <c r="E144">
        <v>1.2000000500000001</v>
      </c>
      <c r="F144">
        <v>1269.56994629</v>
      </c>
      <c r="G144">
        <v>1.7098</v>
      </c>
      <c r="H144">
        <v>1244.6619873</v>
      </c>
      <c r="J144" s="2">
        <f>TREND(Calibration!$A$2:$A$4,Calibration!$B$2:$B$4,C144)</f>
        <v>410.55216836879629</v>
      </c>
      <c r="K144" s="2">
        <f>TREND(Calibration!$A$2:$A$4,Calibration!$C$2:$C$4,E144)</f>
        <v>465.74181056481973</v>
      </c>
      <c r="L144" s="2">
        <f>TREND(Calibration!$A$2:$A$4,Calibration!$D$2:$D$4,G144)</f>
        <v>663.81471633890919</v>
      </c>
    </row>
    <row r="145" spans="1:12" x14ac:dyDescent="0.25">
      <c r="A145">
        <v>715090</v>
      </c>
      <c r="B145">
        <v>14.45100021</v>
      </c>
      <c r="C145">
        <v>0.63450002999999999</v>
      </c>
      <c r="D145">
        <v>1186.5639648399999</v>
      </c>
      <c r="E145">
        <v>1.16970003</v>
      </c>
      <c r="F145">
        <v>829.91400146000001</v>
      </c>
      <c r="G145">
        <v>1.69519997</v>
      </c>
      <c r="H145">
        <v>9.9000003020963209E+37</v>
      </c>
      <c r="J145" s="2">
        <f>TREND(Calibration!$A$2:$A$4,Calibration!$B$2:$B$4,C145)</f>
        <v>405.89058075276398</v>
      </c>
      <c r="K145" s="2">
        <f>TREND(Calibration!$A$2:$A$4,Calibration!$C$2:$C$4,E145)</f>
        <v>453.48286101277671</v>
      </c>
      <c r="L145" s="2">
        <f>TREND(Calibration!$A$2:$A$4,Calibration!$D$2:$D$4,G145)</f>
        <v>657.79601516720663</v>
      </c>
    </row>
    <row r="146" spans="1:12" x14ac:dyDescent="0.25">
      <c r="A146">
        <v>720090</v>
      </c>
      <c r="B146">
        <v>14.45100021</v>
      </c>
      <c r="C146">
        <v>0.64480000999999998</v>
      </c>
      <c r="D146">
        <v>1115.2960205100001</v>
      </c>
      <c r="E146">
        <v>1.1599999700000001</v>
      </c>
      <c r="F146">
        <v>609.49401854999996</v>
      </c>
      <c r="G146">
        <v>1.6617000099999999</v>
      </c>
      <c r="H146">
        <v>9.9000003020963209E+37</v>
      </c>
      <c r="J146" s="2">
        <f>TREND(Calibration!$A$2:$A$4,Calibration!$B$2:$B$4,C146)</f>
        <v>412.20828800259852</v>
      </c>
      <c r="K146" s="2">
        <f>TREND(Calibration!$A$2:$A$4,Calibration!$C$2:$C$4,E146)</f>
        <v>449.55835712823176</v>
      </c>
      <c r="L146" s="2">
        <f>TREND(Calibration!$A$2:$A$4,Calibration!$D$2:$D$4,G146)</f>
        <v>643.98602652307432</v>
      </c>
    </row>
    <row r="147" spans="1:12" x14ac:dyDescent="0.25">
      <c r="A147">
        <v>725091</v>
      </c>
      <c r="B147">
        <v>14.33100033</v>
      </c>
      <c r="C147">
        <v>0.64480000999999998</v>
      </c>
      <c r="D147">
        <v>9.9000003020963209E+37</v>
      </c>
      <c r="E147">
        <v>1.15620005</v>
      </c>
      <c r="F147">
        <v>-9.9000003020963209E+37</v>
      </c>
      <c r="G147">
        <v>1.65629995</v>
      </c>
      <c r="H147">
        <v>9.9000003020963209E+37</v>
      </c>
      <c r="J147" s="2">
        <f>TREND(Calibration!$A$2:$A$4,Calibration!$B$2:$B$4,C147)</f>
        <v>412.20828800259852</v>
      </c>
      <c r="K147" s="2">
        <f>TREND(Calibration!$A$2:$A$4,Calibration!$C$2:$C$4,E147)</f>
        <v>448.02096449344805</v>
      </c>
      <c r="L147" s="2">
        <f>TREND(Calibration!$A$2:$A$4,Calibration!$D$2:$D$4,G147)</f>
        <v>641.7599114089777</v>
      </c>
    </row>
    <row r="148" spans="1:12" x14ac:dyDescent="0.25">
      <c r="A148">
        <v>730091</v>
      </c>
      <c r="B148">
        <v>14.338000299999999</v>
      </c>
      <c r="C148">
        <v>0.64319998</v>
      </c>
      <c r="D148">
        <v>918.59997558999999</v>
      </c>
      <c r="E148">
        <v>1.15620005</v>
      </c>
      <c r="F148">
        <v>384.86300659</v>
      </c>
      <c r="G148">
        <v>1.6513999699999999</v>
      </c>
      <c r="H148">
        <v>9.9000003020963209E+37</v>
      </c>
      <c r="J148" s="2">
        <f>TREND(Calibration!$A$2:$A$4,Calibration!$B$2:$B$4,C148)</f>
        <v>411.2268762784056</v>
      </c>
      <c r="K148" s="2">
        <f>TREND(Calibration!$A$2:$A$4,Calibration!$C$2:$C$4,E148)</f>
        <v>448.02096449344805</v>
      </c>
      <c r="L148" s="2">
        <f>TREND(Calibration!$A$2:$A$4,Calibration!$D$2:$D$4,G148)</f>
        <v>639.73994875360518</v>
      </c>
    </row>
    <row r="149" spans="1:12" x14ac:dyDescent="0.25">
      <c r="A149">
        <v>735091</v>
      </c>
      <c r="B149">
        <v>14.30799961</v>
      </c>
      <c r="C149">
        <v>0.63889998000000003</v>
      </c>
      <c r="D149">
        <v>1151.9350585899999</v>
      </c>
      <c r="E149">
        <v>1.14699996</v>
      </c>
      <c r="F149">
        <v>341.07400512999999</v>
      </c>
      <c r="G149">
        <v>1.6487000000000001</v>
      </c>
      <c r="H149">
        <v>9.9000003020963209E+37</v>
      </c>
      <c r="J149" s="2">
        <f>TREND(Calibration!$A$2:$A$4,Calibration!$B$2:$B$4,C149)</f>
        <v>408.58938172265999</v>
      </c>
      <c r="K149" s="2">
        <f>TREND(Calibration!$A$2:$A$4,Calibration!$C$2:$C$4,E149)</f>
        <v>444.2987412347091</v>
      </c>
      <c r="L149" s="2">
        <f>TREND(Calibration!$A$2:$A$4,Calibration!$D$2:$D$4,G149)</f>
        <v>638.62691593089448</v>
      </c>
    </row>
    <row r="150" spans="1:12" x14ac:dyDescent="0.25">
      <c r="A150">
        <v>740090</v>
      </c>
      <c r="B150">
        <v>14.29899979</v>
      </c>
      <c r="C150">
        <v>0.63719999999999999</v>
      </c>
      <c r="D150">
        <v>808.26702881000006</v>
      </c>
      <c r="E150">
        <v>1.13999999</v>
      </c>
      <c r="F150">
        <v>-33.236999509999997</v>
      </c>
      <c r="G150">
        <v>1.6487000000000001</v>
      </c>
      <c r="H150">
        <v>9.9000003020963209E+37</v>
      </c>
      <c r="J150" s="2">
        <f>TREND(Calibration!$A$2:$A$4,Calibration!$B$2:$B$4,C150)</f>
        <v>407.5466635843166</v>
      </c>
      <c r="K150" s="2">
        <f>TREND(Calibration!$A$2:$A$4,Calibration!$C$2:$C$4,E150)</f>
        <v>441.46665468506933</v>
      </c>
      <c r="L150" s="2">
        <f>TREND(Calibration!$A$2:$A$4,Calibration!$D$2:$D$4,G150)</f>
        <v>638.62691593089448</v>
      </c>
    </row>
    <row r="151" spans="1:12" x14ac:dyDescent="0.25">
      <c r="A151">
        <v>745088</v>
      </c>
      <c r="B151">
        <v>14.3409996</v>
      </c>
      <c r="C151">
        <v>0.63990002999999995</v>
      </c>
      <c r="D151">
        <v>937.50299071999996</v>
      </c>
      <c r="E151">
        <v>1.1589000199999999</v>
      </c>
      <c r="F151">
        <v>161.99699401999999</v>
      </c>
      <c r="G151">
        <v>1.6400999999999999</v>
      </c>
      <c r="H151">
        <v>9.9000003020963209E+37</v>
      </c>
      <c r="J151" s="2">
        <f>TREND(Calibration!$A$2:$A$4,Calibration!$B$2:$B$4,C151)</f>
        <v>409.2027832181189</v>
      </c>
      <c r="K151" s="2">
        <f>TREND(Calibration!$A$2:$A$4,Calibration!$C$2:$C$4,E151)</f>
        <v>449.11333327809001</v>
      </c>
      <c r="L151" s="2">
        <f>TREND(Calibration!$A$2:$A$4,Calibration!$D$2:$D$4,G151)</f>
        <v>635.08166088164842</v>
      </c>
    </row>
    <row r="152" spans="1:12" x14ac:dyDescent="0.25">
      <c r="A152">
        <v>750088</v>
      </c>
      <c r="B152">
        <v>14.35400009</v>
      </c>
      <c r="C152">
        <v>0.64319998</v>
      </c>
      <c r="D152">
        <v>1266.8850097699999</v>
      </c>
      <c r="E152">
        <v>1.14429998</v>
      </c>
      <c r="F152">
        <v>-76.114997860000003</v>
      </c>
      <c r="G152">
        <v>1.6352000200000001</v>
      </c>
      <c r="H152">
        <v>9.9000003020963209E+37</v>
      </c>
      <c r="J152" s="2">
        <f>TREND(Calibration!$A$2:$A$4,Calibration!$B$2:$B$4,C152)</f>
        <v>411.2268762784056</v>
      </c>
      <c r="K152" s="2">
        <f>TREND(Calibration!$A$2:$A$4,Calibration!$C$2:$C$4,E152)</f>
        <v>443.20636840421179</v>
      </c>
      <c r="L152" s="2">
        <f>TREND(Calibration!$A$2:$A$4,Calibration!$D$2:$D$4,G152)</f>
        <v>633.06169822627589</v>
      </c>
    </row>
    <row r="153" spans="1:12" x14ac:dyDescent="0.25">
      <c r="A153">
        <v>755088</v>
      </c>
      <c r="B153">
        <v>14.4090004</v>
      </c>
      <c r="C153">
        <v>0.64209998000000001</v>
      </c>
      <c r="D153">
        <v>922.54699706999997</v>
      </c>
      <c r="E153">
        <v>1.1497000500000001</v>
      </c>
      <c r="F153">
        <v>-9.9000003020963209E+37</v>
      </c>
      <c r="G153">
        <v>1.6270999900000001</v>
      </c>
      <c r="H153">
        <v>9.9000003020963209E+37</v>
      </c>
      <c r="J153" s="2">
        <f>TREND(Calibration!$A$2:$A$4,Calibration!$B$2:$B$4,C153)</f>
        <v>410.55216836879629</v>
      </c>
      <c r="K153" s="2">
        <f>TREND(Calibration!$A$2:$A$4,Calibration!$C$2:$C$4,E153)</f>
        <v>445.39115856961433</v>
      </c>
      <c r="L153" s="2">
        <f>TREND(Calibration!$A$2:$A$4,Calibration!$D$2:$D$4,G153)</f>
        <v>629.72255028946847</v>
      </c>
    </row>
    <row r="154" spans="1:12" x14ac:dyDescent="0.25">
      <c r="A154">
        <v>760088</v>
      </c>
      <c r="B154">
        <v>14.45100021</v>
      </c>
      <c r="C154">
        <v>0.63669997</v>
      </c>
      <c r="D154">
        <v>842.77899170000001</v>
      </c>
      <c r="E154">
        <v>1.13080001</v>
      </c>
      <c r="F154">
        <v>201.19400024000001</v>
      </c>
      <c r="G154">
        <v>1.6174000500000001</v>
      </c>
      <c r="H154">
        <v>9.9000003020963209E+37</v>
      </c>
      <c r="J154" s="2">
        <f>TREND(Calibration!$A$2:$A$4,Calibration!$B$2:$B$4,C154)</f>
        <v>407.23995976973305</v>
      </c>
      <c r="K154" s="2">
        <f>TREND(Calibration!$A$2:$A$4,Calibration!$C$2:$C$4,E154)</f>
        <v>437.7444759307383</v>
      </c>
      <c r="L154" s="2">
        <f>TREND(Calibration!$A$2:$A$4,Calibration!$D$2:$D$4,G154)</f>
        <v>625.723857119424</v>
      </c>
    </row>
    <row r="155" spans="1:12" x14ac:dyDescent="0.25">
      <c r="A155">
        <v>765088</v>
      </c>
      <c r="B155">
        <v>14.477000240000001</v>
      </c>
      <c r="C155">
        <v>0.63620001000000004</v>
      </c>
      <c r="D155">
        <v>335.27398682</v>
      </c>
      <c r="E155">
        <v>1.12759995</v>
      </c>
      <c r="F155">
        <v>1223.3699951200001</v>
      </c>
      <c r="G155">
        <v>1.60769999</v>
      </c>
      <c r="H155">
        <v>1222.0870361299999</v>
      </c>
      <c r="J155" s="2">
        <f>TREND(Calibration!$A$2:$A$4,Calibration!$B$2:$B$4,C155)</f>
        <v>406.93329889110737</v>
      </c>
      <c r="K155" s="2">
        <f>TREND(Calibration!$A$2:$A$4,Calibration!$C$2:$C$4,E155)</f>
        <v>436.44977797002707</v>
      </c>
      <c r="L155" s="2">
        <f>TREND(Calibration!$A$2:$A$4,Calibration!$D$2:$D$4,G155)</f>
        <v>621.72511448070441</v>
      </c>
    </row>
    <row r="156" spans="1:12" x14ac:dyDescent="0.25">
      <c r="A156">
        <v>770089</v>
      </c>
      <c r="B156">
        <v>14.43799973</v>
      </c>
      <c r="C156">
        <v>0.63829999999999998</v>
      </c>
      <c r="D156">
        <v>923.05297852000001</v>
      </c>
      <c r="E156">
        <v>1.12650001</v>
      </c>
      <c r="F156">
        <v>563.48101807</v>
      </c>
      <c r="G156">
        <v>1.6045000599999999</v>
      </c>
      <c r="H156">
        <v>1297.1080322299999</v>
      </c>
      <c r="J156" s="2">
        <f>TREND(Calibration!$A$2:$A$4,Calibration!$B$2:$B$4,C156)</f>
        <v>408.22137149392597</v>
      </c>
      <c r="K156" s="2">
        <f>TREND(Calibration!$A$2:$A$4,Calibration!$C$2:$C$4,E156)</f>
        <v>436.00475816574067</v>
      </c>
      <c r="L156" s="2">
        <f>TREND(Calibration!$A$2:$A$4,Calibration!$D$2:$D$4,G156)</f>
        <v>620.40597866794462</v>
      </c>
    </row>
    <row r="157" spans="1:12" x14ac:dyDescent="0.25">
      <c r="A157">
        <v>775102</v>
      </c>
      <c r="B157">
        <v>14.39599991</v>
      </c>
      <c r="C157">
        <v>0.63620001000000004</v>
      </c>
      <c r="D157">
        <v>1266.13903809</v>
      </c>
      <c r="E157">
        <v>1.1291999800000001</v>
      </c>
      <c r="F157">
        <v>460.10900879000002</v>
      </c>
      <c r="G157">
        <v>1.6001000400000001</v>
      </c>
      <c r="H157">
        <v>9.9000003020963209E+37</v>
      </c>
      <c r="J157" s="2">
        <f>TREND(Calibration!$A$2:$A$4,Calibration!$B$2:$B$4,C157)</f>
        <v>406.93329889110737</v>
      </c>
      <c r="K157" s="2">
        <f>TREND(Calibration!$A$2:$A$4,Calibration!$C$2:$C$4,E157)</f>
        <v>437.09712695038274</v>
      </c>
      <c r="L157" s="2">
        <f>TREND(Calibration!$A$2:$A$4,Calibration!$D$2:$D$4,G157)</f>
        <v>618.59211900262108</v>
      </c>
    </row>
    <row r="158" spans="1:12" x14ac:dyDescent="0.25">
      <c r="A158">
        <v>780091</v>
      </c>
      <c r="B158">
        <v>14.35700035</v>
      </c>
      <c r="C158">
        <v>0.63719999999999999</v>
      </c>
      <c r="D158">
        <v>601.76800536999997</v>
      </c>
      <c r="E158">
        <v>1.13460004</v>
      </c>
      <c r="F158">
        <v>781.91900635000002</v>
      </c>
      <c r="G158">
        <v>1.59850001</v>
      </c>
      <c r="H158">
        <v>1329.23706055</v>
      </c>
      <c r="J158" s="2">
        <f>TREND(Calibration!$A$2:$A$4,Calibration!$B$2:$B$4,C158)</f>
        <v>407.5466635843166</v>
      </c>
      <c r="K158" s="2">
        <f>TREND(Calibration!$A$2:$A$4,Calibration!$C$2:$C$4,E158)</f>
        <v>439.28191306993</v>
      </c>
      <c r="L158" s="2">
        <f>TREND(Calibration!$A$2:$A$4,Calibration!$D$2:$D$4,G158)</f>
        <v>617.93252430070879</v>
      </c>
    </row>
    <row r="159" spans="1:12" x14ac:dyDescent="0.25">
      <c r="A159">
        <v>785091</v>
      </c>
      <c r="B159">
        <v>14.288999560000001</v>
      </c>
      <c r="C159">
        <v>0.63180000000000003</v>
      </c>
      <c r="D159">
        <v>765.33599853999999</v>
      </c>
      <c r="E159">
        <v>1.1476000500000001</v>
      </c>
      <c r="F159">
        <v>292.97399902000001</v>
      </c>
      <c r="G159">
        <v>1.5877000100000001</v>
      </c>
      <c r="H159">
        <v>9.9000003020963209E+37</v>
      </c>
      <c r="J159" s="2">
        <f>TREND(Calibration!$A$2:$A$4,Calibration!$B$2:$B$4,C159)</f>
        <v>404.23446111896169</v>
      </c>
      <c r="K159" s="2">
        <f>TREND(Calibration!$A$2:$A$4,Calibration!$C$2:$C$4,E159)</f>
        <v>444.54152896345272</v>
      </c>
      <c r="L159" s="2">
        <f>TREND(Calibration!$A$2:$A$4,Calibration!$D$2:$D$4,G159)</f>
        <v>613.48034354119068</v>
      </c>
    </row>
    <row r="160" spans="1:12" x14ac:dyDescent="0.25">
      <c r="A160">
        <v>790090</v>
      </c>
      <c r="B160">
        <v>14.27600002</v>
      </c>
      <c r="C160">
        <v>0.63180000000000003</v>
      </c>
      <c r="D160">
        <v>855.59399413999995</v>
      </c>
      <c r="E160">
        <v>1.17079997</v>
      </c>
      <c r="F160">
        <v>462.67401123000002</v>
      </c>
      <c r="G160">
        <v>1.5801999600000001</v>
      </c>
      <c r="H160">
        <v>9.9000003020963209E+37</v>
      </c>
      <c r="J160" s="2">
        <f>TREND(Calibration!$A$2:$A$4,Calibration!$B$2:$B$4,C160)</f>
        <v>404.23446111896169</v>
      </c>
      <c r="K160" s="2">
        <f>TREND(Calibration!$A$2:$A$4,Calibration!$C$2:$C$4,E160)</f>
        <v>453.92788081706311</v>
      </c>
      <c r="L160" s="2">
        <f>TREND(Calibration!$A$2:$A$4,Calibration!$D$2:$D$4,G160)</f>
        <v>610.38853073513292</v>
      </c>
    </row>
    <row r="161" spans="1:12" x14ac:dyDescent="0.25">
      <c r="A161">
        <v>795090</v>
      </c>
      <c r="B161">
        <v>14.27900028</v>
      </c>
      <c r="C161">
        <v>0.63129997000000004</v>
      </c>
      <c r="D161">
        <v>631.31597899999997</v>
      </c>
      <c r="E161">
        <v>1.1334999800000001</v>
      </c>
      <c r="F161">
        <v>439.79098511000001</v>
      </c>
      <c r="G161">
        <v>1.56500006</v>
      </c>
      <c r="H161">
        <v>9.9000003020963209E+37</v>
      </c>
      <c r="J161" s="2">
        <f>TREND(Calibration!$A$2:$A$4,Calibration!$B$2:$B$4,C161)</f>
        <v>403.92775730437813</v>
      </c>
      <c r="K161" s="2">
        <f>TREND(Calibration!$A$2:$A$4,Calibration!$C$2:$C$4,E161)</f>
        <v>438.83684471538044</v>
      </c>
      <c r="L161" s="2">
        <f>TREND(Calibration!$A$2:$A$4,Calibration!$D$2:$D$4,G161)</f>
        <v>604.12253977896614</v>
      </c>
    </row>
    <row r="162" spans="1:12" x14ac:dyDescent="0.25">
      <c r="A162">
        <v>800090</v>
      </c>
      <c r="B162">
        <v>14.333999629999999</v>
      </c>
      <c r="C162">
        <v>0.63450002999999999</v>
      </c>
      <c r="D162">
        <v>764.48297118999994</v>
      </c>
      <c r="E162">
        <v>1.1421999899999999</v>
      </c>
      <c r="F162">
        <v>362.96499634000003</v>
      </c>
      <c r="G162">
        <v>1.55480003</v>
      </c>
      <c r="H162">
        <v>9.9000003020963209E+37</v>
      </c>
      <c r="J162" s="2">
        <f>TREND(Calibration!$A$2:$A$4,Calibration!$B$2:$B$4,C162)</f>
        <v>405.89058075276398</v>
      </c>
      <c r="K162" s="2">
        <f>TREND(Calibration!$A$2:$A$4,Calibration!$C$2:$C$4,E162)</f>
        <v>442.35674284390535</v>
      </c>
      <c r="L162" s="2">
        <f>TREND(Calibration!$A$2:$A$4,Calibration!$D$2:$D$4,G162)</f>
        <v>599.91769002780802</v>
      </c>
    </row>
    <row r="163" spans="1:12" x14ac:dyDescent="0.25">
      <c r="A163">
        <v>805090</v>
      </c>
      <c r="B163">
        <v>14.35999966</v>
      </c>
      <c r="C163">
        <v>0.63450002999999999</v>
      </c>
      <c r="D163">
        <v>900.96997069999998</v>
      </c>
      <c r="E163">
        <v>1.1411000499999999</v>
      </c>
      <c r="F163">
        <v>424.18798828000001</v>
      </c>
      <c r="G163">
        <v>1.5385999699999999</v>
      </c>
      <c r="H163">
        <v>9.9000003020963209E+37</v>
      </c>
      <c r="J163" s="2">
        <f>TREND(Calibration!$A$2:$A$4,Calibration!$B$2:$B$4,C163)</f>
        <v>405.89058075276398</v>
      </c>
      <c r="K163" s="2">
        <f>TREND(Calibration!$A$2:$A$4,Calibration!$C$2:$C$4,E163)</f>
        <v>441.91172303961895</v>
      </c>
      <c r="L163" s="2">
        <f>TREND(Calibration!$A$2:$A$4,Calibration!$D$2:$D$4,G163)</f>
        <v>593.23939415419318</v>
      </c>
    </row>
    <row r="164" spans="1:12" x14ac:dyDescent="0.25">
      <c r="A164">
        <v>810090</v>
      </c>
      <c r="B164">
        <v>14.40600014</v>
      </c>
      <c r="C164">
        <v>0.63510001000000005</v>
      </c>
      <c r="D164">
        <v>816.67999268000005</v>
      </c>
      <c r="E164">
        <v>1.1270999900000001</v>
      </c>
      <c r="F164">
        <v>569.34002685999997</v>
      </c>
      <c r="G164">
        <v>1.5369999400000001</v>
      </c>
      <c r="H164">
        <v>9.9000003020963209E+37</v>
      </c>
      <c r="J164" s="2">
        <f>TREND(Calibration!$A$2:$A$4,Calibration!$B$2:$B$4,C164)</f>
        <v>406.258590981498</v>
      </c>
      <c r="K164" s="2">
        <f>TREND(Calibration!$A$2:$A$4,Calibration!$C$2:$C$4,E164)</f>
        <v>436.24750139007637</v>
      </c>
      <c r="L164" s="2">
        <f>TREND(Calibration!$A$2:$A$4,Calibration!$D$2:$D$4,G164)</f>
        <v>592.57979945228101</v>
      </c>
    </row>
    <row r="165" spans="1:12" x14ac:dyDescent="0.25">
      <c r="A165">
        <v>815090</v>
      </c>
      <c r="B165">
        <v>14.3409996</v>
      </c>
      <c r="C165">
        <v>0.63349997999999996</v>
      </c>
      <c r="D165">
        <v>9.9000003020963209E+37</v>
      </c>
      <c r="E165">
        <v>1.11360002</v>
      </c>
      <c r="F165">
        <v>-198.90699767999999</v>
      </c>
      <c r="G165">
        <v>1.5379999900000001</v>
      </c>
      <c r="H165">
        <v>9.9000003020963209E+37</v>
      </c>
      <c r="J165" s="2">
        <f>TREND(Calibration!$A$2:$A$4,Calibration!$B$2:$B$4,C165)</f>
        <v>405.27717925730502</v>
      </c>
      <c r="K165" s="2">
        <f>TREND(Calibration!$A$2:$A$4,Calibration!$C$2:$C$4,E165)</f>
        <v>430.78560891660294</v>
      </c>
      <c r="L165" s="2">
        <f>TREND(Calibration!$A$2:$A$4,Calibration!$D$2:$D$4,G165)</f>
        <v>592.99205902344363</v>
      </c>
    </row>
    <row r="166" spans="1:12" x14ac:dyDescent="0.25">
      <c r="A166">
        <v>820091</v>
      </c>
      <c r="B166">
        <v>14.32499981</v>
      </c>
      <c r="C166">
        <v>0.64160001</v>
      </c>
      <c r="D166">
        <v>651.48999022999999</v>
      </c>
      <c r="E166">
        <v>1.1081999499999999</v>
      </c>
      <c r="F166">
        <v>627.82299805000002</v>
      </c>
      <c r="G166">
        <v>1.5428999699999999</v>
      </c>
      <c r="H166">
        <v>1238.7829589800001</v>
      </c>
      <c r="J166" s="2">
        <f>TREND(Calibration!$A$2:$A$4,Calibration!$B$2:$B$4,C166)</f>
        <v>410.24550135646228</v>
      </c>
      <c r="K166" s="2">
        <f>TREND(Calibration!$A$2:$A$4,Calibration!$C$2:$C$4,E166)</f>
        <v>428.60081875120034</v>
      </c>
      <c r="L166" s="2">
        <f>TREND(Calibration!$A$2:$A$4,Calibration!$D$2:$D$4,G166)</f>
        <v>595.01202167881615</v>
      </c>
    </row>
    <row r="167" spans="1:12" x14ac:dyDescent="0.25">
      <c r="A167">
        <v>825091</v>
      </c>
      <c r="B167">
        <v>14.27600002</v>
      </c>
      <c r="C167">
        <v>0.63510001000000005</v>
      </c>
      <c r="D167">
        <v>9.9000003020963209E+37</v>
      </c>
      <c r="E167">
        <v>1.11409998</v>
      </c>
      <c r="F167">
        <v>157.91700745</v>
      </c>
      <c r="G167">
        <v>1.5277999600000001</v>
      </c>
      <c r="H167">
        <v>9.9000003020963209E+37</v>
      </c>
      <c r="J167" s="2">
        <f>TREND(Calibration!$A$2:$A$4,Calibration!$B$2:$B$4,C167)</f>
        <v>406.258590981498</v>
      </c>
      <c r="K167" s="2">
        <f>TREND(Calibration!$A$2:$A$4,Calibration!$C$2:$C$4,E167)</f>
        <v>430.98788549655364</v>
      </c>
      <c r="L167" s="2">
        <f>TREND(Calibration!$A$2:$A$4,Calibration!$D$2:$D$4,G167)</f>
        <v>588.78720927228551</v>
      </c>
    </row>
    <row r="168" spans="1:12" x14ac:dyDescent="0.25">
      <c r="A168">
        <v>830091</v>
      </c>
      <c r="B168">
        <v>14.25</v>
      </c>
      <c r="C168">
        <v>0.63889998000000003</v>
      </c>
      <c r="D168">
        <v>609.91101074000005</v>
      </c>
      <c r="E168">
        <v>1.11300004</v>
      </c>
      <c r="F168">
        <v>639.33502196999996</v>
      </c>
      <c r="G168">
        <v>1.5245000099999999</v>
      </c>
      <c r="H168">
        <v>968.24798583999996</v>
      </c>
      <c r="J168" s="2">
        <f>TREND(Calibration!$A$2:$A$4,Calibration!$B$2:$B$4,C168)</f>
        <v>408.58938172265999</v>
      </c>
      <c r="K168" s="2">
        <f>TREND(Calibration!$A$2:$A$4,Calibration!$C$2:$C$4,E168)</f>
        <v>430.54286569226724</v>
      </c>
      <c r="L168" s="2">
        <f>TREND(Calibration!$A$2:$A$4,Calibration!$D$2:$D$4,G168)</f>
        <v>587.42684131882504</v>
      </c>
    </row>
    <row r="169" spans="1:12" x14ac:dyDescent="0.25">
      <c r="A169">
        <v>835090</v>
      </c>
      <c r="B169">
        <v>14.19499969</v>
      </c>
      <c r="C169">
        <v>0.64050001000000001</v>
      </c>
      <c r="D169">
        <v>1176.5789794899999</v>
      </c>
      <c r="E169">
        <v>1.11090004</v>
      </c>
      <c r="F169">
        <v>273.66198730000002</v>
      </c>
      <c r="G169">
        <v>1.50619996</v>
      </c>
      <c r="H169">
        <v>9.9000003020963209E+37</v>
      </c>
      <c r="J169" s="2">
        <f>TREND(Calibration!$A$2:$A$4,Calibration!$B$2:$B$4,C169)</f>
        <v>409.57079344685292</v>
      </c>
      <c r="K169" s="2">
        <f>TREND(Calibration!$A$2:$A$4,Calibration!$C$2:$C$4,E169)</f>
        <v>429.69323608610557</v>
      </c>
      <c r="L169" s="2">
        <f>TREND(Calibration!$A$2:$A$4,Calibration!$D$2:$D$4,G169)</f>
        <v>579.88284775324905</v>
      </c>
    </row>
    <row r="170" spans="1:12" x14ac:dyDescent="0.25">
      <c r="A170">
        <v>840090</v>
      </c>
      <c r="B170">
        <v>14.227000240000001</v>
      </c>
      <c r="C170">
        <v>0.64160001</v>
      </c>
      <c r="D170">
        <v>572.55297852000001</v>
      </c>
      <c r="E170">
        <v>1.10549998</v>
      </c>
      <c r="F170">
        <v>1019.65197754</v>
      </c>
      <c r="G170">
        <v>1.4986000100000001</v>
      </c>
      <c r="H170">
        <v>9.9000003020963209E+37</v>
      </c>
      <c r="J170" s="2">
        <f>TREND(Calibration!$A$2:$A$4,Calibration!$B$2:$B$4,C170)</f>
        <v>410.24550135646228</v>
      </c>
      <c r="K170" s="2">
        <f>TREND(Calibration!$A$2:$A$4,Calibration!$C$2:$C$4,E170)</f>
        <v>427.50844996655832</v>
      </c>
      <c r="L170" s="2">
        <f>TREND(Calibration!$A$2:$A$4,Calibration!$D$2:$D$4,G170)</f>
        <v>576.74985227516584</v>
      </c>
    </row>
    <row r="171" spans="1:12" x14ac:dyDescent="0.25">
      <c r="A171">
        <v>845090</v>
      </c>
      <c r="B171">
        <v>14.260000229999999</v>
      </c>
      <c r="C171">
        <v>0.64099996999999997</v>
      </c>
      <c r="D171">
        <v>683.59997558999999</v>
      </c>
      <c r="E171">
        <v>1.1075999700000001</v>
      </c>
      <c r="F171">
        <v>1130.2590332</v>
      </c>
      <c r="G171">
        <v>1.49590003</v>
      </c>
      <c r="H171">
        <v>9.9000003020963209E+37</v>
      </c>
      <c r="J171" s="2">
        <f>TREND(Calibration!$A$2:$A$4,Calibration!$B$2:$B$4,C171)</f>
        <v>409.87745432547865</v>
      </c>
      <c r="K171" s="2">
        <f>TREND(Calibration!$A$2:$A$4,Calibration!$C$2:$C$4,E171)</f>
        <v>428.35807552686475</v>
      </c>
      <c r="L171" s="2">
        <f>TREND(Calibration!$A$2:$A$4,Calibration!$D$2:$D$4,G171)</f>
        <v>575.63681533006536</v>
      </c>
    </row>
    <row r="172" spans="1:12" x14ac:dyDescent="0.25">
      <c r="A172">
        <v>850090</v>
      </c>
      <c r="B172">
        <v>14.29899979</v>
      </c>
      <c r="C172">
        <v>0.64160001</v>
      </c>
      <c r="D172">
        <v>471.78601073999999</v>
      </c>
      <c r="E172">
        <v>1.1010999699999999</v>
      </c>
      <c r="F172">
        <v>1009.87701416</v>
      </c>
      <c r="G172">
        <v>1.4851000299999999</v>
      </c>
      <c r="H172">
        <v>9.9000003020963209E+37</v>
      </c>
      <c r="J172" s="2">
        <f>TREND(Calibration!$A$2:$A$4,Calibration!$B$2:$B$4,C172)</f>
        <v>410.24550135646228</v>
      </c>
      <c r="K172" s="2">
        <f>TREND(Calibration!$A$2:$A$4,Calibration!$C$2:$C$4,E172)</f>
        <v>425.72826960303098</v>
      </c>
      <c r="L172" s="2">
        <f>TREND(Calibration!$A$2:$A$4,Calibration!$D$2:$D$4,G172)</f>
        <v>571.18463457054713</v>
      </c>
    </row>
    <row r="173" spans="1:12" x14ac:dyDescent="0.25">
      <c r="A173">
        <v>855090</v>
      </c>
      <c r="B173">
        <v>14.31200027</v>
      </c>
      <c r="C173">
        <v>0.64319998</v>
      </c>
      <c r="D173">
        <v>472.28100585999999</v>
      </c>
      <c r="E173">
        <v>1.1010999699999999</v>
      </c>
      <c r="F173">
        <v>905.63702393000005</v>
      </c>
      <c r="G173">
        <v>1.4813000000000001</v>
      </c>
      <c r="H173">
        <v>9.9000003020963209E+37</v>
      </c>
      <c r="J173" s="2">
        <f>TREND(Calibration!$A$2:$A$4,Calibration!$B$2:$B$4,C173)</f>
        <v>411.2268762784056</v>
      </c>
      <c r="K173" s="2">
        <f>TREND(Calibration!$A$2:$A$4,Calibration!$C$2:$C$4,E173)</f>
        <v>425.72826960303098</v>
      </c>
      <c r="L173" s="2">
        <f>TREND(Calibration!$A$2:$A$4,Calibration!$D$2:$D$4,G173)</f>
        <v>569.6181141583628</v>
      </c>
    </row>
    <row r="174" spans="1:12" x14ac:dyDescent="0.25">
      <c r="A174">
        <v>860090</v>
      </c>
      <c r="B174">
        <v>14.364000320000001</v>
      </c>
      <c r="C174">
        <v>0.63889998000000003</v>
      </c>
      <c r="D174">
        <v>508.32000732</v>
      </c>
      <c r="E174">
        <v>1.1028000099999999</v>
      </c>
      <c r="F174">
        <v>748.90802001999998</v>
      </c>
      <c r="G174">
        <v>1.4851000299999999</v>
      </c>
      <c r="H174">
        <v>9.9000003020963209E+37</v>
      </c>
      <c r="J174" s="2">
        <f>TREND(Calibration!$A$2:$A$4,Calibration!$B$2:$B$4,C174)</f>
        <v>408.58938172265999</v>
      </c>
      <c r="K174" s="2">
        <f>TREND(Calibration!$A$2:$A$4,Calibration!$C$2:$C$4,E174)</f>
        <v>426.41608118191624</v>
      </c>
      <c r="L174" s="2">
        <f>TREND(Calibration!$A$2:$A$4,Calibration!$D$2:$D$4,G174)</f>
        <v>571.18463457054713</v>
      </c>
    </row>
    <row r="175" spans="1:12" x14ac:dyDescent="0.25">
      <c r="A175">
        <v>865091</v>
      </c>
      <c r="B175">
        <v>14.35700035</v>
      </c>
      <c r="C175">
        <v>0.63779998000000004</v>
      </c>
      <c r="D175">
        <v>530.48797606999995</v>
      </c>
      <c r="E175">
        <v>1.1022000300000001</v>
      </c>
      <c r="F175">
        <v>643.10699463000003</v>
      </c>
      <c r="G175">
        <v>1.4878</v>
      </c>
      <c r="H175">
        <v>9.9000003020963209E+37</v>
      </c>
      <c r="J175" s="2">
        <f>TREND(Calibration!$A$2:$A$4,Calibration!$B$2:$B$4,C175)</f>
        <v>407.91467381305068</v>
      </c>
      <c r="K175" s="2">
        <f>TREND(Calibration!$A$2:$A$4,Calibration!$C$2:$C$4,E175)</f>
        <v>426.17333795758066</v>
      </c>
      <c r="L175" s="2">
        <f>TREND(Calibration!$A$2:$A$4,Calibration!$D$2:$D$4,G175)</f>
        <v>572.29766739325794</v>
      </c>
    </row>
    <row r="176" spans="1:12" x14ac:dyDescent="0.25">
      <c r="A176">
        <v>870091</v>
      </c>
      <c r="B176">
        <v>14.35999966</v>
      </c>
      <c r="C176">
        <v>0.64259999999999995</v>
      </c>
      <c r="D176">
        <v>443.01501465000001</v>
      </c>
      <c r="E176">
        <v>1.09140003</v>
      </c>
      <c r="F176">
        <v>682.87597656000003</v>
      </c>
      <c r="G176">
        <v>1.48029995</v>
      </c>
      <c r="H176">
        <v>9.9000003020963209E+37</v>
      </c>
      <c r="J176" s="2">
        <f>TREND(Calibration!$A$2:$A$4,Calibration!$B$2:$B$4,C176)</f>
        <v>410.85886604967158</v>
      </c>
      <c r="K176" s="2">
        <f>TREND(Calibration!$A$2:$A$4,Calibration!$C$2:$C$4,E176)</f>
        <v>421.80381426874919</v>
      </c>
      <c r="L176" s="2">
        <f>TREND(Calibration!$A$2:$A$4,Calibration!$D$2:$D$4,G176)</f>
        <v>569.20585458720018</v>
      </c>
    </row>
    <row r="177" spans="1:12" x14ac:dyDescent="0.25">
      <c r="A177">
        <v>875091</v>
      </c>
      <c r="B177">
        <v>14.3409996</v>
      </c>
      <c r="C177">
        <v>0.63559997000000001</v>
      </c>
      <c r="D177">
        <v>604.72900390999996</v>
      </c>
      <c r="E177">
        <v>1.08599997</v>
      </c>
      <c r="F177">
        <v>682.88201904000005</v>
      </c>
      <c r="G177">
        <v>1.4688999700000001</v>
      </c>
      <c r="H177">
        <v>9.9000003020963209E+37</v>
      </c>
      <c r="J177" s="2">
        <f>TREND(Calibration!$A$2:$A$4,Calibration!$B$2:$B$4,C177)</f>
        <v>406.56525186012368</v>
      </c>
      <c r="K177" s="2">
        <f>TREND(Calibration!$A$2:$A$4,Calibration!$C$2:$C$4,E177)</f>
        <v>419.61902814920194</v>
      </c>
      <c r="L177" s="2">
        <f>TREND(Calibration!$A$2:$A$4,Calibration!$D$2:$D$4,G177)</f>
        <v>564.5063386969324</v>
      </c>
    </row>
    <row r="178" spans="1:12" x14ac:dyDescent="0.25">
      <c r="A178">
        <v>880090</v>
      </c>
      <c r="B178">
        <v>14.36699963</v>
      </c>
      <c r="C178">
        <v>0.63349997999999996</v>
      </c>
      <c r="D178">
        <v>599.22601318</v>
      </c>
      <c r="E178">
        <v>1.0908999399999999</v>
      </c>
      <c r="F178">
        <v>812.00500488</v>
      </c>
      <c r="G178">
        <v>1.46080005</v>
      </c>
      <c r="H178">
        <v>9.9000003020963209E+37</v>
      </c>
      <c r="J178" s="2">
        <f>TREND(Calibration!$A$2:$A$4,Calibration!$B$2:$B$4,C178)</f>
        <v>405.27717925730502</v>
      </c>
      <c r="K178" s="2">
        <f>TREND(Calibration!$A$2:$A$4,Calibration!$C$2:$C$4,E178)</f>
        <v>421.60148509267998</v>
      </c>
      <c r="L178" s="2">
        <f>TREND(Calibration!$A$2:$A$4,Calibration!$D$2:$D$4,G178)</f>
        <v>561.16723610641054</v>
      </c>
    </row>
    <row r="179" spans="1:12" x14ac:dyDescent="0.25">
      <c r="A179">
        <v>885090</v>
      </c>
      <c r="B179">
        <v>14.338000299999999</v>
      </c>
      <c r="C179">
        <v>0.64259999999999995</v>
      </c>
      <c r="D179">
        <v>531.94598388999998</v>
      </c>
      <c r="E179">
        <v>1.09200001</v>
      </c>
      <c r="F179">
        <v>960.56701659999999</v>
      </c>
      <c r="G179">
        <v>1.4531999799999999</v>
      </c>
      <c r="H179">
        <v>932.12701416000004</v>
      </c>
      <c r="J179" s="2">
        <f>TREND(Calibration!$A$2:$A$4,Calibration!$B$2:$B$4,C179)</f>
        <v>410.85886604967158</v>
      </c>
      <c r="K179" s="2">
        <f>TREND(Calibration!$A$2:$A$4,Calibration!$C$2:$C$4,E179)</f>
        <v>422.04655749308489</v>
      </c>
      <c r="L179" s="2">
        <f>TREND(Calibration!$A$2:$A$4,Calibration!$D$2:$D$4,G179)</f>
        <v>558.0341911596521</v>
      </c>
    </row>
    <row r="180" spans="1:12" x14ac:dyDescent="0.25">
      <c r="A180">
        <v>890090</v>
      </c>
      <c r="B180">
        <v>14.30500031</v>
      </c>
      <c r="C180">
        <v>0.63940001000000002</v>
      </c>
      <c r="D180">
        <v>375.26501465000001</v>
      </c>
      <c r="E180">
        <v>1.1006</v>
      </c>
      <c r="F180">
        <v>713.92999268000005</v>
      </c>
      <c r="G180">
        <v>1.4472999600000001</v>
      </c>
      <c r="H180">
        <v>1262.37402344</v>
      </c>
      <c r="J180" s="2">
        <f>TREND(Calibration!$A$2:$A$4,Calibration!$B$2:$B$4,C180)</f>
        <v>408.89608553724361</v>
      </c>
      <c r="K180" s="2">
        <f>TREND(Calibration!$A$2:$A$4,Calibration!$C$2:$C$4,E180)</f>
        <v>425.52598897722498</v>
      </c>
      <c r="L180" s="2">
        <f>TREND(Calibration!$A$2:$A$4,Calibration!$D$2:$D$4,G180)</f>
        <v>555.60197305550651</v>
      </c>
    </row>
    <row r="181" spans="1:12" x14ac:dyDescent="0.25">
      <c r="A181">
        <v>895090</v>
      </c>
      <c r="B181">
        <v>14.295000079999999</v>
      </c>
      <c r="C181">
        <v>0.63779998000000004</v>
      </c>
      <c r="D181">
        <v>1004.94702148</v>
      </c>
      <c r="E181">
        <v>1.0930000499999999</v>
      </c>
      <c r="F181">
        <v>719.12701416000004</v>
      </c>
      <c r="G181">
        <v>1.4397000099999999</v>
      </c>
      <c r="H181">
        <v>9.9000003020963209E+37</v>
      </c>
      <c r="J181" s="2">
        <f>TREND(Calibration!$A$2:$A$4,Calibration!$B$2:$B$4,C181)</f>
        <v>407.91467381305068</v>
      </c>
      <c r="K181" s="2">
        <f>TREND(Calibration!$A$2:$A$4,Calibration!$C$2:$C$4,E181)</f>
        <v>422.45115920324957</v>
      </c>
      <c r="L181" s="2">
        <f>TREND(Calibration!$A$2:$A$4,Calibration!$D$2:$D$4,G181)</f>
        <v>552.46897757742306</v>
      </c>
    </row>
    <row r="182" spans="1:12" x14ac:dyDescent="0.25">
      <c r="A182">
        <v>900090</v>
      </c>
      <c r="B182">
        <v>14.26599979</v>
      </c>
      <c r="C182">
        <v>0.63450002999999999</v>
      </c>
      <c r="D182">
        <v>1291.9439697299999</v>
      </c>
      <c r="E182">
        <v>1.0854999999999999</v>
      </c>
      <c r="F182">
        <v>503.74099731000001</v>
      </c>
      <c r="G182">
        <v>1.44029999</v>
      </c>
      <c r="H182">
        <v>9.9000003020963209E+37</v>
      </c>
      <c r="J182" s="2">
        <f>TREND(Calibration!$A$2:$A$4,Calibration!$B$2:$B$4,C182)</f>
        <v>405.89058075276398</v>
      </c>
      <c r="K182" s="2">
        <f>TREND(Calibration!$A$2:$A$4,Calibration!$C$2:$C$4,E182)</f>
        <v>419.41674752339588</v>
      </c>
      <c r="L182" s="2">
        <f>TREND(Calibration!$A$2:$A$4,Calibration!$D$2:$D$4,G182)</f>
        <v>552.71631270817272</v>
      </c>
    </row>
    <row r="183" spans="1:12" x14ac:dyDescent="0.25">
      <c r="A183">
        <v>905103</v>
      </c>
      <c r="B183">
        <v>14.286000250000001</v>
      </c>
      <c r="C183">
        <v>0.63510001000000005</v>
      </c>
      <c r="D183">
        <v>1045.0529785199999</v>
      </c>
      <c r="E183">
        <v>1.08389997</v>
      </c>
      <c r="F183">
        <v>590.92700194999998</v>
      </c>
      <c r="G183">
        <v>1.44239998</v>
      </c>
      <c r="H183">
        <v>9.9000003020963209E+37</v>
      </c>
      <c r="J183" s="2">
        <f>TREND(Calibration!$A$2:$A$4,Calibration!$B$2:$B$4,C183)</f>
        <v>406.258590981498</v>
      </c>
      <c r="K183" s="2">
        <f>TREND(Calibration!$A$2:$A$4,Calibration!$C$2:$C$4,E183)</f>
        <v>418.76939854304032</v>
      </c>
      <c r="L183" s="2">
        <f>TREND(Calibration!$A$2:$A$4,Calibration!$D$2:$D$4,G183)</f>
        <v>553.58201040013387</v>
      </c>
    </row>
    <row r="184" spans="1:12" x14ac:dyDescent="0.25">
      <c r="A184">
        <v>910091</v>
      </c>
      <c r="B184">
        <v>14.31200027</v>
      </c>
      <c r="C184">
        <v>0.63829999999999998</v>
      </c>
      <c r="D184">
        <v>429.02801513999998</v>
      </c>
      <c r="E184">
        <v>1.0902999600000001</v>
      </c>
      <c r="F184">
        <v>580.73901366999996</v>
      </c>
      <c r="G184">
        <v>1.43920004</v>
      </c>
      <c r="H184">
        <v>9.9000003020963209E+37</v>
      </c>
      <c r="J184" s="2">
        <f>TREND(Calibration!$A$2:$A$4,Calibration!$B$2:$B$4,C184)</f>
        <v>408.22137149392597</v>
      </c>
      <c r="K184" s="2">
        <f>TREND(Calibration!$A$2:$A$4,Calibration!$C$2:$C$4,E184)</f>
        <v>421.3587418683444</v>
      </c>
      <c r="L184" s="2">
        <f>TREND(Calibration!$A$2:$A$4,Calibration!$D$2:$D$4,G184)</f>
        <v>552.26287046498464</v>
      </c>
    </row>
    <row r="185" spans="1:12" x14ac:dyDescent="0.25">
      <c r="A185">
        <v>915090</v>
      </c>
      <c r="B185">
        <v>14.350999829999999</v>
      </c>
      <c r="C185">
        <v>0.63990002999999995</v>
      </c>
      <c r="D185">
        <v>528.13299560999997</v>
      </c>
      <c r="E185">
        <v>1.0854999999999999</v>
      </c>
      <c r="F185">
        <v>698.35498046999999</v>
      </c>
      <c r="G185">
        <v>1.4289000000000001</v>
      </c>
      <c r="H185">
        <v>1042.7309570299999</v>
      </c>
      <c r="J185" s="2">
        <f>TREND(Calibration!$A$2:$A$4,Calibration!$B$2:$B$4,C185)</f>
        <v>409.2027832181189</v>
      </c>
      <c r="K185" s="2">
        <f>TREND(Calibration!$A$2:$A$4,Calibration!$C$2:$C$4,E185)</f>
        <v>419.41674752339588</v>
      </c>
      <c r="L185" s="2">
        <f>TREND(Calibration!$A$2:$A$4,Calibration!$D$2:$D$4,G185)</f>
        <v>548.01679269551539</v>
      </c>
    </row>
    <row r="186" spans="1:12" x14ac:dyDescent="0.25">
      <c r="A186">
        <v>920091</v>
      </c>
      <c r="B186">
        <v>14.32499981</v>
      </c>
      <c r="C186">
        <v>0.64099996999999997</v>
      </c>
      <c r="D186">
        <v>833.94702147999999</v>
      </c>
      <c r="E186">
        <v>1.08819997</v>
      </c>
      <c r="F186">
        <v>953.48400878999996</v>
      </c>
      <c r="G186">
        <v>1.4203000100000001</v>
      </c>
      <c r="H186">
        <v>1049.7669677700001</v>
      </c>
      <c r="J186" s="2">
        <f>TREND(Calibration!$A$2:$A$4,Calibration!$B$2:$B$4,C186)</f>
        <v>409.87745432547865</v>
      </c>
      <c r="K186" s="2">
        <f>TREND(Calibration!$A$2:$A$4,Calibration!$C$2:$C$4,E186)</f>
        <v>420.50911630803796</v>
      </c>
      <c r="L186" s="2">
        <f>TREND(Calibration!$A$2:$A$4,Calibration!$D$2:$D$4,G186)</f>
        <v>544.47154176865899</v>
      </c>
    </row>
    <row r="187" spans="1:12" x14ac:dyDescent="0.25">
      <c r="A187">
        <v>925091</v>
      </c>
      <c r="B187">
        <v>14.295000079999999</v>
      </c>
      <c r="C187">
        <v>0.63829999999999998</v>
      </c>
      <c r="D187">
        <v>1021.81201172</v>
      </c>
      <c r="E187">
        <v>1.0806000200000001</v>
      </c>
      <c r="F187">
        <v>682.94097899999997</v>
      </c>
      <c r="G187">
        <v>1.4191999399999999</v>
      </c>
      <c r="H187">
        <v>1163.56799316</v>
      </c>
      <c r="J187" s="2">
        <f>TREND(Calibration!$A$2:$A$4,Calibration!$B$2:$B$4,C187)</f>
        <v>408.22137149392597</v>
      </c>
      <c r="K187" s="2">
        <f>TREND(Calibration!$A$2:$A$4,Calibration!$C$2:$C$4,E187)</f>
        <v>417.43428653406261</v>
      </c>
      <c r="L187" s="2">
        <f>TREND(Calibration!$A$2:$A$4,Calibration!$D$2:$D$4,G187)</f>
        <v>544.0180500567958</v>
      </c>
    </row>
    <row r="188" spans="1:12" x14ac:dyDescent="0.25">
      <c r="A188">
        <v>930089</v>
      </c>
      <c r="B188">
        <v>14.213999749999999</v>
      </c>
      <c r="C188">
        <v>0.63669997</v>
      </c>
      <c r="D188">
        <v>1369.80895996</v>
      </c>
      <c r="E188">
        <v>1.0794999599999999</v>
      </c>
      <c r="F188">
        <v>149.89399718999999</v>
      </c>
      <c r="G188">
        <v>1.4148999499999999</v>
      </c>
      <c r="H188">
        <v>9.9000003020963209E+37</v>
      </c>
      <c r="J188" s="2">
        <f>TREND(Calibration!$A$2:$A$4,Calibration!$B$2:$B$4,C188)</f>
        <v>407.23995976973305</v>
      </c>
      <c r="K188" s="2">
        <f>TREND(Calibration!$A$2:$A$4,Calibration!$C$2:$C$4,E188)</f>
        <v>416.98921817951293</v>
      </c>
      <c r="L188" s="2">
        <f>TREND(Calibration!$A$2:$A$4,Calibration!$D$2:$D$4,G188)</f>
        <v>542.24542665456238</v>
      </c>
    </row>
    <row r="189" spans="1:12" x14ac:dyDescent="0.25">
      <c r="A189">
        <v>935090</v>
      </c>
      <c r="B189">
        <v>14.24699974</v>
      </c>
      <c r="C189">
        <v>0.64050001000000001</v>
      </c>
      <c r="D189">
        <v>612.22998046999999</v>
      </c>
      <c r="E189">
        <v>1.07519996</v>
      </c>
      <c r="F189">
        <v>1042.4370117200001</v>
      </c>
      <c r="G189">
        <v>1.40840006</v>
      </c>
      <c r="H189">
        <v>1245.9460449200001</v>
      </c>
      <c r="J189" s="2">
        <f>TREND(Calibration!$A$2:$A$4,Calibration!$B$2:$B$4,C189)</f>
        <v>409.57079344685292</v>
      </c>
      <c r="K189" s="2">
        <f>TREND(Calibration!$A$2:$A$4,Calibration!$C$2:$C$4,E189)</f>
        <v>415.2495004145153</v>
      </c>
      <c r="L189" s="2">
        <f>TREND(Calibration!$A$2:$A$4,Calibration!$D$2:$D$4,G189)</f>
        <v>539.56591876595269</v>
      </c>
    </row>
    <row r="190" spans="1:12" x14ac:dyDescent="0.25">
      <c r="A190">
        <v>940091</v>
      </c>
      <c r="B190">
        <v>14.23400021</v>
      </c>
      <c r="C190">
        <v>0.63349997999999996</v>
      </c>
      <c r="D190">
        <v>1006.63397217</v>
      </c>
      <c r="E190">
        <v>1.06980002</v>
      </c>
      <c r="F190">
        <v>749.00500488</v>
      </c>
      <c r="G190">
        <v>1.4095</v>
      </c>
      <c r="H190">
        <v>1339.9790039100001</v>
      </c>
      <c r="J190" s="2">
        <f>TREND(Calibration!$A$2:$A$4,Calibration!$B$2:$B$4,C190)</f>
        <v>405.27717925730502</v>
      </c>
      <c r="K190" s="2">
        <f>TREND(Calibration!$A$2:$A$4,Calibration!$C$2:$C$4,E190)</f>
        <v>413.0647628452312</v>
      </c>
      <c r="L190" s="2">
        <f>TREND(Calibration!$A$2:$A$4,Calibration!$D$2:$D$4,G190)</f>
        <v>540.01935688675121</v>
      </c>
    </row>
    <row r="191" spans="1:12" x14ac:dyDescent="0.25">
      <c r="A191">
        <v>945090</v>
      </c>
      <c r="B191">
        <v>14.317999840000001</v>
      </c>
      <c r="C191">
        <v>0.63620001000000004</v>
      </c>
      <c r="D191">
        <v>300.30801392000001</v>
      </c>
      <c r="E191">
        <v>1.06869996</v>
      </c>
      <c r="F191">
        <v>1164.9790039100001</v>
      </c>
      <c r="G191">
        <v>1.40840006</v>
      </c>
      <c r="H191">
        <v>1096.5930175799999</v>
      </c>
      <c r="J191" s="2">
        <f>TREND(Calibration!$A$2:$A$4,Calibration!$B$2:$B$4,C191)</f>
        <v>406.93329889110737</v>
      </c>
      <c r="K191" s="2">
        <f>TREND(Calibration!$A$2:$A$4,Calibration!$C$2:$C$4,E191)</f>
        <v>412.61969449068158</v>
      </c>
      <c r="L191" s="2">
        <f>TREND(Calibration!$A$2:$A$4,Calibration!$D$2:$D$4,G191)</f>
        <v>539.56591876595269</v>
      </c>
    </row>
    <row r="192" spans="1:12" x14ac:dyDescent="0.25">
      <c r="A192">
        <v>950090</v>
      </c>
      <c r="B192">
        <v>14.33100033</v>
      </c>
      <c r="C192">
        <v>0.63450002999999999</v>
      </c>
      <c r="D192">
        <v>697.84399413999995</v>
      </c>
      <c r="E192">
        <v>1.06659997</v>
      </c>
      <c r="F192">
        <v>953.41802978999999</v>
      </c>
      <c r="G192">
        <v>1.4052</v>
      </c>
      <c r="H192">
        <v>746.34399413999995</v>
      </c>
      <c r="J192" s="2">
        <f>TREND(Calibration!$A$2:$A$4,Calibration!$B$2:$B$4,C192)</f>
        <v>405.89058075276398</v>
      </c>
      <c r="K192" s="2">
        <f>TREND(Calibration!$A$2:$A$4,Calibration!$C$2:$C$4,E192)</f>
        <v>411.7700689303752</v>
      </c>
      <c r="L192" s="2">
        <f>TREND(Calibration!$A$2:$A$4,Calibration!$D$2:$D$4,G192)</f>
        <v>538.24672936212835</v>
      </c>
    </row>
    <row r="193" spans="1:12" x14ac:dyDescent="0.25">
      <c r="A193">
        <v>955089</v>
      </c>
      <c r="B193">
        <v>14.37699986</v>
      </c>
      <c r="C193">
        <v>0.63669997</v>
      </c>
      <c r="D193">
        <v>1066.4029541</v>
      </c>
      <c r="E193">
        <v>1.06550002</v>
      </c>
      <c r="F193">
        <v>618.45697021000001</v>
      </c>
      <c r="G193">
        <v>1.4052</v>
      </c>
      <c r="H193">
        <v>9.9000003020963209E+37</v>
      </c>
      <c r="J193" s="2">
        <f>TREND(Calibration!$A$2:$A$4,Calibration!$B$2:$B$4,C193)</f>
        <v>407.23995976973305</v>
      </c>
      <c r="K193" s="2">
        <f>TREND(Calibration!$A$2:$A$4,Calibration!$C$2:$C$4,E193)</f>
        <v>411.32504508023351</v>
      </c>
      <c r="L193" s="2">
        <f>TREND(Calibration!$A$2:$A$4,Calibration!$D$2:$D$4,G193)</f>
        <v>538.24672936212835</v>
      </c>
    </row>
    <row r="194" spans="1:12" x14ac:dyDescent="0.25">
      <c r="A194">
        <v>960090</v>
      </c>
      <c r="B194">
        <v>14.41899967</v>
      </c>
      <c r="C194">
        <v>0.64259999999999995</v>
      </c>
      <c r="D194">
        <v>653.94799805000002</v>
      </c>
      <c r="E194">
        <v>1.06439996</v>
      </c>
      <c r="F194">
        <v>1321.75</v>
      </c>
      <c r="G194">
        <v>1.39279997</v>
      </c>
      <c r="H194">
        <v>965.75701904000005</v>
      </c>
      <c r="J194" s="2">
        <f>TREND(Calibration!$A$2:$A$4,Calibration!$B$2:$B$4,C194)</f>
        <v>410.85886604967158</v>
      </c>
      <c r="K194" s="2">
        <f>TREND(Calibration!$A$2:$A$4,Calibration!$C$2:$C$4,E194)</f>
        <v>410.87997672568395</v>
      </c>
      <c r="L194" s="2">
        <f>TREND(Calibration!$A$2:$A$4,Calibration!$D$2:$D$4,G194)</f>
        <v>533.13495390069795</v>
      </c>
    </row>
    <row r="195" spans="1:12" x14ac:dyDescent="0.25">
      <c r="A195">
        <v>965090</v>
      </c>
      <c r="B195">
        <v>14.40600014</v>
      </c>
      <c r="C195">
        <v>0.64319998</v>
      </c>
      <c r="D195">
        <v>1108.1999511700001</v>
      </c>
      <c r="E195">
        <v>1.0633000100000001</v>
      </c>
      <c r="F195">
        <v>942.44396973000005</v>
      </c>
      <c r="G195">
        <v>1.3895000200000001</v>
      </c>
      <c r="H195">
        <v>9.9000003020963209E+37</v>
      </c>
      <c r="J195" s="2">
        <f>TREND(Calibration!$A$2:$A$4,Calibration!$B$2:$B$4,C195)</f>
        <v>411.2268762784056</v>
      </c>
      <c r="K195" s="2">
        <f>TREND(Calibration!$A$2:$A$4,Calibration!$C$2:$C$4,E195)</f>
        <v>410.43495287554225</v>
      </c>
      <c r="L195" s="2">
        <f>TREND(Calibration!$A$2:$A$4,Calibration!$D$2:$D$4,G195)</f>
        <v>531.7745859472376</v>
      </c>
    </row>
    <row r="196" spans="1:12" x14ac:dyDescent="0.25">
      <c r="A196">
        <v>970103</v>
      </c>
      <c r="B196">
        <v>14.461000439999999</v>
      </c>
      <c r="C196">
        <v>0.64639997000000005</v>
      </c>
      <c r="D196">
        <v>573.90698241999996</v>
      </c>
      <c r="E196">
        <v>1.06229997</v>
      </c>
      <c r="F196">
        <v>1182.4069824200001</v>
      </c>
      <c r="G196">
        <v>1.3840999599999999</v>
      </c>
      <c r="H196">
        <v>815.38598633000004</v>
      </c>
      <c r="J196" s="2">
        <f>TREND(Calibration!$A$2:$A$4,Calibration!$B$2:$B$4,C196)</f>
        <v>413.18965679083362</v>
      </c>
      <c r="K196" s="2">
        <f>TREND(Calibration!$A$2:$A$4,Calibration!$C$2:$C$4,E196)</f>
        <v>410.03035116537751</v>
      </c>
      <c r="L196" s="2">
        <f>TREND(Calibration!$A$2:$A$4,Calibration!$D$2:$D$4,G196)</f>
        <v>529.54847083314087</v>
      </c>
    </row>
    <row r="197" spans="1:12" x14ac:dyDescent="0.25">
      <c r="A197">
        <v>975091</v>
      </c>
      <c r="B197">
        <v>14.37699986</v>
      </c>
      <c r="C197">
        <v>0.64370000000000005</v>
      </c>
      <c r="D197">
        <v>1274.8249511700001</v>
      </c>
      <c r="E197">
        <v>1.06229997</v>
      </c>
      <c r="F197">
        <v>319.13299561000002</v>
      </c>
      <c r="G197">
        <v>1.38139999</v>
      </c>
      <c r="H197">
        <v>9.9000003020963209E+37</v>
      </c>
      <c r="J197" s="2">
        <f>TREND(Calibration!$A$2:$A$4,Calibration!$B$2:$B$4,C197)</f>
        <v>411.53357395928094</v>
      </c>
      <c r="K197" s="2">
        <f>TREND(Calibration!$A$2:$A$4,Calibration!$C$2:$C$4,E197)</f>
        <v>410.03035116537751</v>
      </c>
      <c r="L197" s="2">
        <f>TREND(Calibration!$A$2:$A$4,Calibration!$D$2:$D$4,G197)</f>
        <v>528.43543801043018</v>
      </c>
    </row>
    <row r="198" spans="1:12" x14ac:dyDescent="0.25">
      <c r="A198">
        <v>980091</v>
      </c>
      <c r="B198">
        <v>14.369999890000001</v>
      </c>
      <c r="C198">
        <v>0.63889998000000003</v>
      </c>
      <c r="D198">
        <v>691.41699218999997</v>
      </c>
      <c r="E198">
        <v>1.06229997</v>
      </c>
      <c r="F198">
        <v>565.32598876999998</v>
      </c>
      <c r="G198">
        <v>1.3797999599999999</v>
      </c>
      <c r="H198">
        <v>9.9000003020963209E+37</v>
      </c>
      <c r="J198" s="2">
        <f>TREND(Calibration!$A$2:$A$4,Calibration!$B$2:$B$4,C198)</f>
        <v>408.58938172265999</v>
      </c>
      <c r="K198" s="2">
        <f>TREND(Calibration!$A$2:$A$4,Calibration!$C$2:$C$4,E198)</f>
        <v>410.03035116537751</v>
      </c>
      <c r="L198" s="2">
        <f>TREND(Calibration!$A$2:$A$4,Calibration!$D$2:$D$4,G198)</f>
        <v>527.77584330851789</v>
      </c>
    </row>
    <row r="199" spans="1:12" x14ac:dyDescent="0.25">
      <c r="A199">
        <v>985090</v>
      </c>
      <c r="B199">
        <v>14.35400009</v>
      </c>
      <c r="C199">
        <v>0.64209998000000001</v>
      </c>
      <c r="D199">
        <v>460.38500977000001</v>
      </c>
      <c r="E199">
        <v>1.06120002</v>
      </c>
      <c r="F199">
        <v>762.14501953000001</v>
      </c>
      <c r="G199">
        <v>1.3797999599999999</v>
      </c>
      <c r="H199">
        <v>895.74798583999996</v>
      </c>
      <c r="J199" s="2">
        <f>TREND(Calibration!$A$2:$A$4,Calibration!$B$2:$B$4,C199)</f>
        <v>410.55216836879629</v>
      </c>
      <c r="K199" s="2">
        <f>TREND(Calibration!$A$2:$A$4,Calibration!$C$2:$C$4,E199)</f>
        <v>409.58532731523587</v>
      </c>
      <c r="L199" s="2">
        <f>TREND(Calibration!$A$2:$A$4,Calibration!$D$2:$D$4,G199)</f>
        <v>527.77584330851789</v>
      </c>
    </row>
    <row r="200" spans="1:12" x14ac:dyDescent="0.25">
      <c r="A200">
        <v>990090</v>
      </c>
      <c r="B200">
        <v>14.291999819999999</v>
      </c>
      <c r="C200">
        <v>0.64160001</v>
      </c>
      <c r="D200">
        <v>956.34899901999995</v>
      </c>
      <c r="E200">
        <v>1.0596000000000001</v>
      </c>
      <c r="F200">
        <v>500.41400146000001</v>
      </c>
      <c r="G200">
        <v>1.3787000199999999</v>
      </c>
      <c r="H200">
        <v>9.9000003020963209E+37</v>
      </c>
      <c r="J200" s="2">
        <f>TREND(Calibration!$A$2:$A$4,Calibration!$B$2:$B$4,C200)</f>
        <v>410.24550135646228</v>
      </c>
      <c r="K200" s="2">
        <f>TREND(Calibration!$A$2:$A$4,Calibration!$C$2:$C$4,E200)</f>
        <v>408.93798238073555</v>
      </c>
      <c r="L200" s="2">
        <f>TREND(Calibration!$A$2:$A$4,Calibration!$D$2:$D$4,G200)</f>
        <v>527.32240518771937</v>
      </c>
    </row>
    <row r="201" spans="1:12" x14ac:dyDescent="0.25">
      <c r="A201">
        <v>995090</v>
      </c>
      <c r="B201">
        <v>14.26599979</v>
      </c>
      <c r="C201">
        <v>0.63620001000000004</v>
      </c>
      <c r="D201">
        <v>1043.50598145</v>
      </c>
      <c r="E201">
        <v>1.0578999499999999</v>
      </c>
      <c r="F201">
        <v>766.90802001999998</v>
      </c>
      <c r="G201">
        <v>1.3819999700000001</v>
      </c>
      <c r="H201">
        <v>9.9000003020963209E+37</v>
      </c>
      <c r="J201" s="2">
        <f>TREND(Calibration!$A$2:$A$4,Calibration!$B$2:$B$4,C201)</f>
        <v>406.93329889110737</v>
      </c>
      <c r="K201" s="2">
        <f>TREND(Calibration!$A$2:$A$4,Calibration!$C$2:$C$4,E201)</f>
        <v>408.25016675599494</v>
      </c>
      <c r="L201" s="2">
        <f>TREND(Calibration!$A$2:$A$4,Calibration!$D$2:$D$4,G201)</f>
        <v>528.68277314117972</v>
      </c>
    </row>
    <row r="202" spans="1:12" x14ac:dyDescent="0.25">
      <c r="A202">
        <v>1000090</v>
      </c>
      <c r="B202">
        <v>14.295000079999999</v>
      </c>
      <c r="C202">
        <v>0.63180000000000003</v>
      </c>
      <c r="D202">
        <v>708.13299560999997</v>
      </c>
      <c r="E202">
        <v>1.0578999499999999</v>
      </c>
      <c r="F202">
        <v>762.07501220999995</v>
      </c>
      <c r="G202">
        <v>1.38030005</v>
      </c>
      <c r="H202">
        <v>9.9000003020963209E+37</v>
      </c>
      <c r="J202" s="2">
        <f>TREND(Calibration!$A$2:$A$4,Calibration!$B$2:$B$4,C202)</f>
        <v>404.23446111896169</v>
      </c>
      <c r="K202" s="2">
        <f>TREND(Calibration!$A$2:$A$4,Calibration!$C$2:$C$4,E202)</f>
        <v>408.25016675599494</v>
      </c>
      <c r="L202" s="2">
        <f>TREND(Calibration!$A$2:$A$4,Calibration!$D$2:$D$4,G202)</f>
        <v>527.98199988963154</v>
      </c>
    </row>
    <row r="203" spans="1:12" x14ac:dyDescent="0.25">
      <c r="A203">
        <v>1005091</v>
      </c>
      <c r="B203">
        <v>14.31499958</v>
      </c>
      <c r="C203">
        <v>0.63349997999999996</v>
      </c>
      <c r="D203">
        <v>-9.9000003020963209E+37</v>
      </c>
      <c r="E203">
        <v>1.0578999499999999</v>
      </c>
      <c r="F203">
        <v>894.97198486000002</v>
      </c>
      <c r="G203">
        <v>1.3631000499999999</v>
      </c>
      <c r="H203">
        <v>1356.0839843700001</v>
      </c>
      <c r="J203" s="2">
        <f>TREND(Calibration!$A$2:$A$4,Calibration!$B$2:$B$4,C203)</f>
        <v>405.27717925730502</v>
      </c>
      <c r="K203" s="2">
        <f>TREND(Calibration!$A$2:$A$4,Calibration!$C$2:$C$4,E203)</f>
        <v>408.25016675599494</v>
      </c>
      <c r="L203" s="2">
        <f>TREND(Calibration!$A$2:$A$4,Calibration!$D$2:$D$4,G203)</f>
        <v>520.89148979113963</v>
      </c>
    </row>
    <row r="204" spans="1:12" x14ac:dyDescent="0.25">
      <c r="A204">
        <v>1010104</v>
      </c>
      <c r="B204">
        <v>14.36699963</v>
      </c>
      <c r="C204">
        <v>0.64209998000000001</v>
      </c>
      <c r="D204">
        <v>174.89100647000001</v>
      </c>
      <c r="E204">
        <v>1.05630004</v>
      </c>
      <c r="F204">
        <v>9.9000003020963209E+37</v>
      </c>
      <c r="G204">
        <v>1.3667999500000001</v>
      </c>
      <c r="H204">
        <v>930.70800781000003</v>
      </c>
      <c r="J204" s="2">
        <f>TREND(Calibration!$A$2:$A$4,Calibration!$B$2:$B$4,C204)</f>
        <v>410.55216836879629</v>
      </c>
      <c r="K204" s="2">
        <f>TREND(Calibration!$A$2:$A$4,Calibration!$C$2:$C$4,E204)</f>
        <v>407.60286632590254</v>
      </c>
      <c r="L204" s="2">
        <f>TREND(Calibration!$A$2:$A$4,Calibration!$D$2:$D$4,G204)</f>
        <v>522.41673271633795</v>
      </c>
    </row>
    <row r="205" spans="1:12" x14ac:dyDescent="0.25">
      <c r="A205">
        <v>1015091</v>
      </c>
      <c r="B205">
        <v>14.35999966</v>
      </c>
      <c r="C205">
        <v>0.63559997000000001</v>
      </c>
      <c r="D205">
        <v>1305.5279541</v>
      </c>
      <c r="E205">
        <v>1.05519998</v>
      </c>
      <c r="F205">
        <v>759.51202393000005</v>
      </c>
      <c r="G205">
        <v>1.36409998</v>
      </c>
      <c r="H205">
        <v>9.9000003020963209E+37</v>
      </c>
      <c r="J205" s="2">
        <f>TREND(Calibration!$A$2:$A$4,Calibration!$B$2:$B$4,C205)</f>
        <v>406.56525186012368</v>
      </c>
      <c r="K205" s="2">
        <f>TREND(Calibration!$A$2:$A$4,Calibration!$C$2:$C$4,E205)</f>
        <v>407.15779797135292</v>
      </c>
      <c r="L205" s="2">
        <f>TREND(Calibration!$A$2:$A$4,Calibration!$D$2:$D$4,G205)</f>
        <v>521.30369989362714</v>
      </c>
    </row>
    <row r="206" spans="1:12" x14ac:dyDescent="0.25">
      <c r="A206">
        <v>1020091</v>
      </c>
      <c r="B206">
        <v>14.40600014</v>
      </c>
      <c r="C206">
        <v>0.63400000000000001</v>
      </c>
      <c r="D206">
        <v>361.15701294000002</v>
      </c>
      <c r="E206">
        <v>1.0569000200000001</v>
      </c>
      <c r="F206">
        <v>9.9000003020963209E+37</v>
      </c>
      <c r="G206">
        <v>1.3684999900000001</v>
      </c>
      <c r="H206">
        <v>851.26202393000005</v>
      </c>
      <c r="J206" s="2">
        <f>TREND(Calibration!$A$2:$A$4,Calibration!$B$2:$B$4,C206)</f>
        <v>405.58387693818037</v>
      </c>
      <c r="K206" s="2">
        <f>TREND(Calibration!$A$2:$A$4,Calibration!$C$2:$C$4,E206)</f>
        <v>407.84560955023818</v>
      </c>
      <c r="L206" s="2">
        <f>TREND(Calibration!$A$2:$A$4,Calibration!$D$2:$D$4,G206)</f>
        <v>523.11755543656125</v>
      </c>
    </row>
    <row r="207" spans="1:12" x14ac:dyDescent="0.25">
      <c r="A207">
        <v>1025091</v>
      </c>
      <c r="B207">
        <v>14.32499981</v>
      </c>
      <c r="C207">
        <v>0.63889998000000003</v>
      </c>
      <c r="D207">
        <v>929.27600098000005</v>
      </c>
      <c r="E207">
        <v>1.0542000499999999</v>
      </c>
      <c r="F207">
        <v>753.91998291000004</v>
      </c>
      <c r="G207">
        <v>1.3705999900000001</v>
      </c>
      <c r="H207">
        <v>9.9000003020963209E+37</v>
      </c>
      <c r="J207" s="2">
        <f>TREND(Calibration!$A$2:$A$4,Calibration!$B$2:$B$4,C207)</f>
        <v>408.58938172265999</v>
      </c>
      <c r="K207" s="2">
        <f>TREND(Calibration!$A$2:$A$4,Calibration!$C$2:$C$4,E207)</f>
        <v>406.7532407655961</v>
      </c>
      <c r="L207" s="2">
        <f>TREND(Calibration!$A$2:$A$4,Calibration!$D$2:$D$4,G207)</f>
        <v>523.98325725091206</v>
      </c>
    </row>
    <row r="208" spans="1:12" x14ac:dyDescent="0.25">
      <c r="A208">
        <v>1030091</v>
      </c>
      <c r="B208">
        <v>14.30799961</v>
      </c>
      <c r="C208">
        <v>0.63829999999999998</v>
      </c>
      <c r="D208">
        <v>530.23797606999995</v>
      </c>
      <c r="E208">
        <v>1.0514999599999999</v>
      </c>
      <c r="F208">
        <v>1330.51501465</v>
      </c>
      <c r="G208">
        <v>1.3532999800000001</v>
      </c>
      <c r="H208">
        <v>704.11602783000001</v>
      </c>
      <c r="J208" s="2">
        <f>TREND(Calibration!$A$2:$A$4,Calibration!$B$2:$B$4,C208)</f>
        <v>408.22137149392597</v>
      </c>
      <c r="K208" s="2">
        <f>TREND(Calibration!$A$2:$A$4,Calibration!$C$2:$C$4,E208)</f>
        <v>405.66082343069087</v>
      </c>
      <c r="L208" s="2">
        <f>TREND(Calibration!$A$2:$A$4,Calibration!$D$2:$D$4,G208)</f>
        <v>516.85151913410903</v>
      </c>
    </row>
    <row r="209" spans="1:12" x14ac:dyDescent="0.25">
      <c r="A209">
        <v>1035090</v>
      </c>
      <c r="B209">
        <v>14.26299953</v>
      </c>
      <c r="C209">
        <v>0.63239997999999997</v>
      </c>
      <c r="D209">
        <v>1320.7189941399999</v>
      </c>
      <c r="E209">
        <v>1.04770005</v>
      </c>
      <c r="F209">
        <v>690.63201904000005</v>
      </c>
      <c r="G209">
        <v>1.35870004</v>
      </c>
      <c r="H209">
        <v>9.9000003020963209E+37</v>
      </c>
      <c r="J209" s="2">
        <f>TREND(Calibration!$A$2:$A$4,Calibration!$B$2:$B$4,C209)</f>
        <v>404.60247134769565</v>
      </c>
      <c r="K209" s="2">
        <f>TREND(Calibration!$A$2:$A$4,Calibration!$C$2:$C$4,E209)</f>
        <v>404.12343484176245</v>
      </c>
      <c r="L209" s="2">
        <f>TREND(Calibration!$A$2:$A$4,Calibration!$D$2:$D$4,G209)</f>
        <v>519.07763424820564</v>
      </c>
    </row>
    <row r="210" spans="1:12" x14ac:dyDescent="0.25">
      <c r="A210">
        <v>1040090</v>
      </c>
      <c r="B210">
        <v>14.286000250000001</v>
      </c>
      <c r="C210">
        <v>0.64050001000000001</v>
      </c>
      <c r="D210">
        <v>642.58502196999996</v>
      </c>
      <c r="E210">
        <v>1.04770005</v>
      </c>
      <c r="F210">
        <v>640.61700439000003</v>
      </c>
      <c r="G210">
        <v>1.3479000299999999</v>
      </c>
      <c r="H210">
        <v>1068.12597656</v>
      </c>
      <c r="J210" s="2">
        <f>TREND(Calibration!$A$2:$A$4,Calibration!$B$2:$B$4,C210)</f>
        <v>409.57079344685292</v>
      </c>
      <c r="K210" s="2">
        <f>TREND(Calibration!$A$2:$A$4,Calibration!$C$2:$C$4,E210)</f>
        <v>404.12343484176245</v>
      </c>
      <c r="L210" s="2">
        <f>TREND(Calibration!$A$2:$A$4,Calibration!$D$2:$D$4,G210)</f>
        <v>514.62544936629786</v>
      </c>
    </row>
    <row r="211" spans="1:12" x14ac:dyDescent="0.25">
      <c r="A211">
        <v>1045103</v>
      </c>
      <c r="B211">
        <v>14.338000299999999</v>
      </c>
      <c r="C211">
        <v>0.64529996999999995</v>
      </c>
      <c r="D211">
        <v>474.13900756999999</v>
      </c>
      <c r="E211">
        <v>1.0455000400000001</v>
      </c>
      <c r="F211">
        <v>755.54699706999997</v>
      </c>
      <c r="G211">
        <v>1.3550000200000001</v>
      </c>
      <c r="H211">
        <v>1161.7110595700001</v>
      </c>
      <c r="J211" s="2">
        <f>TREND(Calibration!$A$2:$A$4,Calibration!$B$2:$B$4,C211)</f>
        <v>412.51494888122426</v>
      </c>
      <c r="K211" s="2">
        <f>TREND(Calibration!$A$2:$A$4,Calibration!$C$2:$C$4,E211)</f>
        <v>403.23334263707119</v>
      </c>
      <c r="L211" s="2">
        <f>TREND(Calibration!$A$2:$A$4,Calibration!$D$2:$D$4,G211)</f>
        <v>517.55234185433233</v>
      </c>
    </row>
    <row r="212" spans="1:12" x14ac:dyDescent="0.25">
      <c r="A212">
        <v>1050090</v>
      </c>
      <c r="B212">
        <v>14.38300037</v>
      </c>
      <c r="C212">
        <v>0.64480000999999998</v>
      </c>
      <c r="D212">
        <v>962.30200194999998</v>
      </c>
      <c r="E212">
        <v>1.0465999800000001</v>
      </c>
      <c r="F212">
        <v>822.63500977000001</v>
      </c>
      <c r="G212">
        <v>1.3528000099999999</v>
      </c>
      <c r="H212">
        <v>995.01599121000004</v>
      </c>
      <c r="J212" s="2">
        <f>TREND(Calibration!$A$2:$A$4,Calibration!$B$2:$B$4,C212)</f>
        <v>412.20828800259852</v>
      </c>
      <c r="K212" s="2">
        <f>TREND(Calibration!$A$2:$A$4,Calibration!$C$2:$C$4,E212)</f>
        <v>403.67836244135759</v>
      </c>
      <c r="L212" s="2">
        <f>TREND(Calibration!$A$2:$A$4,Calibration!$D$2:$D$4,G212)</f>
        <v>516.6454120216705</v>
      </c>
    </row>
    <row r="213" spans="1:12" x14ac:dyDescent="0.25">
      <c r="A213">
        <v>1055090</v>
      </c>
      <c r="B213">
        <v>14.440999980000001</v>
      </c>
      <c r="C213">
        <v>0.64429997999999999</v>
      </c>
      <c r="D213">
        <v>911.82702637</v>
      </c>
      <c r="E213">
        <v>1.0465999800000001</v>
      </c>
      <c r="F213">
        <v>664.94500731999995</v>
      </c>
      <c r="G213">
        <v>1.3538999599999999</v>
      </c>
      <c r="H213">
        <v>9.9000003020963209E+37</v>
      </c>
      <c r="J213" s="2">
        <f>TREND(Calibration!$A$2:$A$4,Calibration!$B$2:$B$4,C213)</f>
        <v>411.90158418801497</v>
      </c>
      <c r="K213" s="2">
        <f>TREND(Calibration!$A$2:$A$4,Calibration!$C$2:$C$4,E213)</f>
        <v>403.67836244135759</v>
      </c>
      <c r="L213" s="2">
        <f>TREND(Calibration!$A$2:$A$4,Calibration!$D$2:$D$4,G213)</f>
        <v>517.09885426485857</v>
      </c>
    </row>
    <row r="214" spans="1:12" x14ac:dyDescent="0.25">
      <c r="A214">
        <v>1060103</v>
      </c>
      <c r="B214">
        <v>14.432000159999999</v>
      </c>
      <c r="C214">
        <v>0.64050001000000001</v>
      </c>
      <c r="D214">
        <v>9.9000003020963209E+37</v>
      </c>
      <c r="E214">
        <v>1.0443999799999999</v>
      </c>
      <c r="F214">
        <v>107.36799621999999</v>
      </c>
      <c r="G214">
        <v>1.34630001</v>
      </c>
      <c r="H214">
        <v>9.9000003020963209E+37</v>
      </c>
      <c r="J214" s="2">
        <f>TREND(Calibration!$A$2:$A$4,Calibration!$B$2:$B$4,C214)</f>
        <v>409.57079344685292</v>
      </c>
      <c r="K214" s="2">
        <f>TREND(Calibration!$A$2:$A$4,Calibration!$C$2:$C$4,E214)</f>
        <v>402.78827428252151</v>
      </c>
      <c r="L214" s="2">
        <f>TREND(Calibration!$A$2:$A$4,Calibration!$D$2:$D$4,G214)</f>
        <v>513.96585878677524</v>
      </c>
    </row>
    <row r="215" spans="1:12" x14ac:dyDescent="0.25">
      <c r="A215">
        <v>1065091</v>
      </c>
      <c r="B215">
        <v>14.51599979</v>
      </c>
      <c r="C215">
        <v>0.63620001000000004</v>
      </c>
      <c r="D215">
        <v>714.57501220999995</v>
      </c>
      <c r="E215">
        <v>1.0449999599999999</v>
      </c>
      <c r="F215">
        <v>573.13800048999997</v>
      </c>
      <c r="G215">
        <v>1.34249997</v>
      </c>
      <c r="H215">
        <v>945.79302978999999</v>
      </c>
      <c r="J215" s="2">
        <f>TREND(Calibration!$A$2:$A$4,Calibration!$B$2:$B$4,C215)</f>
        <v>406.93329889110737</v>
      </c>
      <c r="K215" s="2">
        <f>TREND(Calibration!$A$2:$A$4,Calibration!$C$2:$C$4,E215)</f>
        <v>403.03101750685715</v>
      </c>
      <c r="L215" s="2">
        <f>TREND(Calibration!$A$2:$A$4,Calibration!$D$2:$D$4,G215)</f>
        <v>512.39933425220124</v>
      </c>
    </row>
    <row r="216" spans="1:12" x14ac:dyDescent="0.25">
      <c r="A216">
        <v>1070099</v>
      </c>
      <c r="B216">
        <v>14.519000050000001</v>
      </c>
      <c r="C216">
        <v>0.64259999999999995</v>
      </c>
      <c r="D216">
        <v>610.71600341999999</v>
      </c>
      <c r="E216">
        <v>1.0443999799999999</v>
      </c>
      <c r="F216">
        <v>894.91699218999997</v>
      </c>
      <c r="G216">
        <v>1.34249997</v>
      </c>
      <c r="H216">
        <v>940.34698486000002</v>
      </c>
      <c r="J216" s="2">
        <f>TREND(Calibration!$A$2:$A$4,Calibration!$B$2:$B$4,C216)</f>
        <v>410.85886604967158</v>
      </c>
      <c r="K216" s="2">
        <f>TREND(Calibration!$A$2:$A$4,Calibration!$C$2:$C$4,E216)</f>
        <v>402.78827428252151</v>
      </c>
      <c r="L216" s="2">
        <f>TREND(Calibration!$A$2:$A$4,Calibration!$D$2:$D$4,G216)</f>
        <v>512.39933425220124</v>
      </c>
    </row>
    <row r="217" spans="1:12" x14ac:dyDescent="0.25">
      <c r="A217">
        <v>1075088</v>
      </c>
      <c r="B217">
        <v>14.43500042</v>
      </c>
      <c r="C217">
        <v>0.63669997</v>
      </c>
      <c r="D217">
        <v>9.9000003020963209E+37</v>
      </c>
      <c r="E217">
        <v>1.0455000400000001</v>
      </c>
      <c r="F217">
        <v>-89.412002560000005</v>
      </c>
      <c r="G217">
        <v>1.3403999799999999</v>
      </c>
      <c r="H217">
        <v>9.9000003020963209E+37</v>
      </c>
      <c r="J217" s="2">
        <f>TREND(Calibration!$A$2:$A$4,Calibration!$B$2:$B$4,C217)</f>
        <v>407.23995976973305</v>
      </c>
      <c r="K217" s="2">
        <f>TREND(Calibration!$A$2:$A$4,Calibration!$C$2:$C$4,E217)</f>
        <v>403.23334263707119</v>
      </c>
      <c r="L217" s="2">
        <f>TREND(Calibration!$A$2:$A$4,Calibration!$D$2:$D$4,G217)</f>
        <v>511.5336365602401</v>
      </c>
    </row>
    <row r="218" spans="1:12" x14ac:dyDescent="0.25">
      <c r="A218">
        <v>1080086</v>
      </c>
      <c r="B218">
        <v>14.399000170000001</v>
      </c>
      <c r="C218">
        <v>0.63719999999999999</v>
      </c>
      <c r="D218">
        <v>886.17999268000005</v>
      </c>
      <c r="E218">
        <v>1.04980004</v>
      </c>
      <c r="F218">
        <v>264.58099364999998</v>
      </c>
      <c r="G218">
        <v>1.34200001</v>
      </c>
      <c r="H218">
        <v>9.9000003020963209E+37</v>
      </c>
      <c r="J218" s="2">
        <f>TREND(Calibration!$A$2:$A$4,Calibration!$B$2:$B$4,C218)</f>
        <v>407.5466635843166</v>
      </c>
      <c r="K218" s="2">
        <f>TREND(Calibration!$A$2:$A$4,Calibration!$C$2:$C$4,E218)</f>
        <v>404.97306040206882</v>
      </c>
      <c r="L218" s="2">
        <f>TREND(Calibration!$A$2:$A$4,Calibration!$D$2:$D$4,G218)</f>
        <v>512.19323126215227</v>
      </c>
    </row>
    <row r="219" spans="1:12" x14ac:dyDescent="0.25">
      <c r="A219">
        <v>1085086</v>
      </c>
      <c r="B219">
        <v>14.34399986</v>
      </c>
      <c r="C219">
        <v>0.64050001000000001</v>
      </c>
      <c r="D219">
        <v>804.81298828000001</v>
      </c>
      <c r="E219">
        <v>1.0443999799999999</v>
      </c>
      <c r="F219">
        <v>393.88900756999999</v>
      </c>
      <c r="G219">
        <v>1.34689999</v>
      </c>
      <c r="H219">
        <v>868.91601562000005</v>
      </c>
      <c r="J219" s="2">
        <f>TREND(Calibration!$A$2:$A$4,Calibration!$B$2:$B$4,C219)</f>
        <v>409.57079344685292</v>
      </c>
      <c r="K219" s="2">
        <f>TREND(Calibration!$A$2:$A$4,Calibration!$C$2:$C$4,E219)</f>
        <v>402.78827428252151</v>
      </c>
      <c r="L219" s="2">
        <f>TREND(Calibration!$A$2:$A$4,Calibration!$D$2:$D$4,G219)</f>
        <v>514.2131939175249</v>
      </c>
    </row>
    <row r="220" spans="1:12" x14ac:dyDescent="0.25">
      <c r="A220">
        <v>1090087</v>
      </c>
      <c r="B220">
        <v>14.27600002</v>
      </c>
      <c r="C220">
        <v>0.64050001000000001</v>
      </c>
      <c r="D220">
        <v>9.9000003020963209E+37</v>
      </c>
      <c r="E220">
        <v>1.04340005</v>
      </c>
      <c r="F220">
        <v>-9.9000003020963209E+37</v>
      </c>
      <c r="G220">
        <v>1.34689999</v>
      </c>
      <c r="H220">
        <v>9.9000003020963209E+37</v>
      </c>
      <c r="J220" s="2">
        <f>TREND(Calibration!$A$2:$A$4,Calibration!$B$2:$B$4,C220)</f>
        <v>409.57079344685292</v>
      </c>
      <c r="K220" s="2">
        <f>TREND(Calibration!$A$2:$A$4,Calibration!$C$2:$C$4,E220)</f>
        <v>402.38371707676475</v>
      </c>
      <c r="L220" s="2">
        <f>TREND(Calibration!$A$2:$A$4,Calibration!$D$2:$D$4,G220)</f>
        <v>514.2131939175249</v>
      </c>
    </row>
    <row r="221" spans="1:12" x14ac:dyDescent="0.25">
      <c r="A221">
        <v>1095087</v>
      </c>
      <c r="B221">
        <v>14.321000099999999</v>
      </c>
      <c r="C221">
        <v>0.63889998000000003</v>
      </c>
      <c r="D221">
        <v>328.81399535999998</v>
      </c>
      <c r="E221">
        <v>1.04340005</v>
      </c>
      <c r="F221">
        <v>688.79400635000002</v>
      </c>
      <c r="G221">
        <v>1.34739995</v>
      </c>
      <c r="H221">
        <v>934.89099121000004</v>
      </c>
      <c r="J221" s="2">
        <f>TREND(Calibration!$A$2:$A$4,Calibration!$B$2:$B$4,C221)</f>
        <v>408.58938172265999</v>
      </c>
      <c r="K221" s="2">
        <f>TREND(Calibration!$A$2:$A$4,Calibration!$C$2:$C$4,E221)</f>
        <v>402.38371707676475</v>
      </c>
      <c r="L221" s="2">
        <f>TREND(Calibration!$A$2:$A$4,Calibration!$D$2:$D$4,G221)</f>
        <v>514.41929690757388</v>
      </c>
    </row>
    <row r="222" spans="1:12" x14ac:dyDescent="0.25">
      <c r="A222">
        <v>1100086</v>
      </c>
      <c r="B222">
        <v>14.32499981</v>
      </c>
      <c r="C222">
        <v>0.64209998000000001</v>
      </c>
      <c r="D222">
        <v>760.84497069999998</v>
      </c>
      <c r="E222">
        <v>1.0422999900000001</v>
      </c>
      <c r="F222">
        <v>587.14398193</v>
      </c>
      <c r="G222">
        <v>1.3398000000000001</v>
      </c>
      <c r="H222">
        <v>9.9000003020963209E+37</v>
      </c>
      <c r="J222" s="2">
        <f>TREND(Calibration!$A$2:$A$4,Calibration!$B$2:$B$4,C222)</f>
        <v>410.55216836879629</v>
      </c>
      <c r="K222" s="2">
        <f>TREND(Calibration!$A$2:$A$4,Calibration!$C$2:$C$4,E222)</f>
        <v>401.93864872221519</v>
      </c>
      <c r="L222" s="2">
        <f>TREND(Calibration!$A$2:$A$4,Calibration!$D$2:$D$4,G222)</f>
        <v>511.28630142949055</v>
      </c>
    </row>
    <row r="223" spans="1:12" x14ac:dyDescent="0.25">
      <c r="A223">
        <v>1105087</v>
      </c>
      <c r="B223">
        <v>14.31200027</v>
      </c>
      <c r="C223">
        <v>0.64639997000000005</v>
      </c>
      <c r="D223">
        <v>886.21301270000004</v>
      </c>
      <c r="E223">
        <v>1.0412000400000001</v>
      </c>
      <c r="F223">
        <v>786.40899658000001</v>
      </c>
      <c r="G223">
        <v>1.3344000600000001</v>
      </c>
      <c r="H223">
        <v>1247.7199707</v>
      </c>
      <c r="J223" s="2">
        <f>TREND(Calibration!$A$2:$A$4,Calibration!$B$2:$B$4,C223)</f>
        <v>413.18965679083362</v>
      </c>
      <c r="K223" s="2">
        <f>TREND(Calibration!$A$2:$A$4,Calibration!$C$2:$C$4,E223)</f>
        <v>401.4936248720735</v>
      </c>
      <c r="L223" s="2">
        <f>TREND(Calibration!$A$2:$A$4,Calibration!$D$2:$D$4,G223)</f>
        <v>509.06023578406905</v>
      </c>
    </row>
    <row r="224" spans="1:12" x14ac:dyDescent="0.25">
      <c r="A224">
        <v>1110086</v>
      </c>
      <c r="B224">
        <v>14.30200005</v>
      </c>
      <c r="C224">
        <v>0.64370000000000005</v>
      </c>
      <c r="D224">
        <v>846.79498291000004</v>
      </c>
      <c r="E224">
        <v>1.04279995</v>
      </c>
      <c r="F224">
        <v>1160.2110595700001</v>
      </c>
      <c r="G224">
        <v>1.33819997</v>
      </c>
      <c r="H224">
        <v>905.01599121000004</v>
      </c>
      <c r="J224" s="2">
        <f>TREND(Calibration!$A$2:$A$4,Calibration!$B$2:$B$4,C224)</f>
        <v>411.53357395928094</v>
      </c>
      <c r="K224" s="2">
        <f>TREND(Calibration!$A$2:$A$4,Calibration!$C$2:$C$4,E224)</f>
        <v>402.1409253021659</v>
      </c>
      <c r="L224" s="2">
        <f>TREND(Calibration!$A$2:$A$4,Calibration!$D$2:$D$4,G224)</f>
        <v>510.62670672757827</v>
      </c>
    </row>
    <row r="225" spans="1:12" x14ac:dyDescent="0.25">
      <c r="A225">
        <v>1115086</v>
      </c>
      <c r="B225">
        <v>14.333999629999999</v>
      </c>
      <c r="C225">
        <v>0.64480000999999998</v>
      </c>
      <c r="D225">
        <v>554.16998291000004</v>
      </c>
      <c r="E225">
        <v>1.04069996</v>
      </c>
      <c r="F225">
        <v>9.9000003020963209E+37</v>
      </c>
      <c r="G225">
        <v>1.3408999399999999</v>
      </c>
      <c r="H225">
        <v>9.9000003020963209E+37</v>
      </c>
      <c r="J225" s="2">
        <f>TREND(Calibration!$A$2:$A$4,Calibration!$B$2:$B$4,C225)</f>
        <v>412.20828800259852</v>
      </c>
      <c r="K225" s="2">
        <f>TREND(Calibration!$A$2:$A$4,Calibration!$C$2:$C$4,E225)</f>
        <v>401.29129974185952</v>
      </c>
      <c r="L225" s="2">
        <f>TREND(Calibration!$A$2:$A$4,Calibration!$D$2:$D$4,G225)</f>
        <v>511.73973955028896</v>
      </c>
    </row>
    <row r="226" spans="1:12" x14ac:dyDescent="0.25">
      <c r="A226">
        <v>1120086</v>
      </c>
      <c r="B226">
        <v>14.37300014</v>
      </c>
      <c r="C226">
        <v>0.64429997999999999</v>
      </c>
      <c r="D226">
        <v>721.10101318</v>
      </c>
      <c r="E226">
        <v>1.04069996</v>
      </c>
      <c r="F226">
        <v>1334.9830322299999</v>
      </c>
      <c r="G226">
        <v>1.33819997</v>
      </c>
      <c r="H226">
        <v>894.20501708999996</v>
      </c>
      <c r="J226" s="2">
        <f>TREND(Calibration!$A$2:$A$4,Calibration!$B$2:$B$4,C226)</f>
        <v>411.90158418801497</v>
      </c>
      <c r="K226" s="2">
        <f>TREND(Calibration!$A$2:$A$4,Calibration!$C$2:$C$4,E226)</f>
        <v>401.29129974185952</v>
      </c>
      <c r="L226" s="2">
        <f>TREND(Calibration!$A$2:$A$4,Calibration!$D$2:$D$4,G226)</f>
        <v>510.62670672757827</v>
      </c>
    </row>
    <row r="227" spans="1:12" x14ac:dyDescent="0.25">
      <c r="A227">
        <v>1125087</v>
      </c>
      <c r="B227">
        <v>14.35400009</v>
      </c>
      <c r="C227">
        <v>0.63940001000000002</v>
      </c>
      <c r="D227">
        <v>1100.9360351600001</v>
      </c>
      <c r="E227">
        <v>1.04069996</v>
      </c>
      <c r="F227">
        <v>937.63397216999999</v>
      </c>
      <c r="G227">
        <v>1.3377000100000001</v>
      </c>
      <c r="H227">
        <v>9.9000003020963209E+37</v>
      </c>
      <c r="J227" s="2">
        <f>TREND(Calibration!$A$2:$A$4,Calibration!$B$2:$B$4,C227)</f>
        <v>408.89608553724361</v>
      </c>
      <c r="K227" s="2">
        <f>TREND(Calibration!$A$2:$A$4,Calibration!$C$2:$C$4,E227)</f>
        <v>401.29129974185952</v>
      </c>
      <c r="L227" s="2">
        <f>TREND(Calibration!$A$2:$A$4,Calibration!$D$2:$D$4,G227)</f>
        <v>510.4206037375294</v>
      </c>
    </row>
    <row r="228" spans="1:12" x14ac:dyDescent="0.25">
      <c r="A228">
        <v>1130087</v>
      </c>
      <c r="B228">
        <v>14.338000299999999</v>
      </c>
      <c r="C228">
        <v>0.63829999999999998</v>
      </c>
      <c r="D228">
        <v>1129.69104004</v>
      </c>
      <c r="E228">
        <v>1.0412000400000001</v>
      </c>
      <c r="F228">
        <v>667.55902100000003</v>
      </c>
      <c r="G228">
        <v>1.34309995</v>
      </c>
      <c r="H228">
        <v>882.12902831999997</v>
      </c>
      <c r="J228" s="2">
        <f>TREND(Calibration!$A$2:$A$4,Calibration!$B$2:$B$4,C228)</f>
        <v>408.22137149392597</v>
      </c>
      <c r="K228" s="2">
        <f>TREND(Calibration!$A$2:$A$4,Calibration!$C$2:$C$4,E228)</f>
        <v>401.4936248720735</v>
      </c>
      <c r="L228" s="2">
        <f>TREND(Calibration!$A$2:$A$4,Calibration!$D$2:$D$4,G228)</f>
        <v>512.6466693829509</v>
      </c>
    </row>
    <row r="229" spans="1:12" x14ac:dyDescent="0.25">
      <c r="A229">
        <v>1135087</v>
      </c>
      <c r="B229">
        <v>14.288999560000001</v>
      </c>
      <c r="C229">
        <v>0.63779998000000004</v>
      </c>
      <c r="D229">
        <v>9.9000003020963209E+37</v>
      </c>
      <c r="E229">
        <v>1.04069996</v>
      </c>
      <c r="F229">
        <v>-9.9000003020963209E+37</v>
      </c>
      <c r="G229">
        <v>1.3354999999999999</v>
      </c>
      <c r="H229">
        <v>9.9000003020963209E+37</v>
      </c>
      <c r="J229" s="2">
        <f>TREND(Calibration!$A$2:$A$4,Calibration!$B$2:$B$4,C229)</f>
        <v>407.91467381305068</v>
      </c>
      <c r="K229" s="2">
        <f>TREND(Calibration!$A$2:$A$4,Calibration!$C$2:$C$4,E229)</f>
        <v>401.29129974185952</v>
      </c>
      <c r="L229" s="2">
        <f>TREND(Calibration!$A$2:$A$4,Calibration!$D$2:$D$4,G229)</f>
        <v>509.51367390486746</v>
      </c>
    </row>
    <row r="230" spans="1:12" x14ac:dyDescent="0.25">
      <c r="A230">
        <v>1140099</v>
      </c>
      <c r="B230">
        <v>14.34399986</v>
      </c>
      <c r="C230">
        <v>0.63400000000000001</v>
      </c>
      <c r="D230">
        <v>683.61499022999999</v>
      </c>
      <c r="E230">
        <v>1.03900003</v>
      </c>
      <c r="F230">
        <v>567.22900390999996</v>
      </c>
      <c r="G230">
        <v>1.33070004</v>
      </c>
      <c r="H230">
        <v>9.9000003020963209E+37</v>
      </c>
      <c r="J230" s="2">
        <f>TREND(Calibration!$A$2:$A$4,Calibration!$B$2:$B$4,C230)</f>
        <v>405.58387693818037</v>
      </c>
      <c r="K230" s="2">
        <f>TREND(Calibration!$A$2:$A$4,Calibration!$C$2:$C$4,E230)</f>
        <v>400.60353266738218</v>
      </c>
      <c r="L230" s="2">
        <f>TREND(Calibration!$A$2:$A$4,Calibration!$D$2:$D$4,G230)</f>
        <v>507.53494339019562</v>
      </c>
    </row>
    <row r="231" spans="1:12" x14ac:dyDescent="0.25">
      <c r="A231">
        <v>1145088</v>
      </c>
      <c r="B231">
        <v>14.35700035</v>
      </c>
      <c r="C231">
        <v>0.63349997999999996</v>
      </c>
      <c r="D231">
        <v>9.9000003020963209E+37</v>
      </c>
      <c r="E231">
        <v>1.0400999799999999</v>
      </c>
      <c r="F231">
        <v>-192.18099975999999</v>
      </c>
      <c r="G231">
        <v>1.3230999699999999</v>
      </c>
      <c r="H231">
        <v>9.9000003020963209E+37</v>
      </c>
      <c r="J231" s="2">
        <f>TREND(Calibration!$A$2:$A$4,Calibration!$B$2:$B$4,C231)</f>
        <v>405.27717925730502</v>
      </c>
      <c r="K231" s="2">
        <f>TREND(Calibration!$A$2:$A$4,Calibration!$C$2:$C$4,E231)</f>
        <v>401.04855651752382</v>
      </c>
      <c r="L231" s="2">
        <f>TREND(Calibration!$A$2:$A$4,Calibration!$D$2:$D$4,G231)</f>
        <v>504.40189844343706</v>
      </c>
    </row>
    <row r="232" spans="1:12" x14ac:dyDescent="0.25">
      <c r="A232">
        <v>1150087</v>
      </c>
      <c r="B232">
        <v>14.42199993</v>
      </c>
      <c r="C232">
        <v>0.63779998000000004</v>
      </c>
      <c r="D232">
        <v>658.77697753999996</v>
      </c>
      <c r="E232">
        <v>1.04069996</v>
      </c>
      <c r="F232">
        <v>328.09698486000002</v>
      </c>
      <c r="G232">
        <v>1.3242000300000001</v>
      </c>
      <c r="H232">
        <v>9.9000003020963209E+37</v>
      </c>
      <c r="J232" s="2">
        <f>TREND(Calibration!$A$2:$A$4,Calibration!$B$2:$B$4,C232)</f>
        <v>407.91467381305068</v>
      </c>
      <c r="K232" s="2">
        <f>TREND(Calibration!$A$2:$A$4,Calibration!$C$2:$C$4,E232)</f>
        <v>401.29129974185952</v>
      </c>
      <c r="L232" s="2">
        <f>TREND(Calibration!$A$2:$A$4,Calibration!$D$2:$D$4,G232)</f>
        <v>504.85538603291081</v>
      </c>
    </row>
    <row r="233" spans="1:12" x14ac:dyDescent="0.25">
      <c r="A233">
        <v>1155086</v>
      </c>
      <c r="B233">
        <v>14.519000050000001</v>
      </c>
      <c r="C233">
        <v>0.63400000000000001</v>
      </c>
      <c r="D233">
        <v>398.35501098999998</v>
      </c>
      <c r="E233">
        <v>1.0362999399999999</v>
      </c>
      <c r="F233">
        <v>946.46099853999999</v>
      </c>
      <c r="G233">
        <v>1.31719995</v>
      </c>
      <c r="H233">
        <v>795.98400878999996</v>
      </c>
      <c r="J233" s="2">
        <f>TREND(Calibration!$A$2:$A$4,Calibration!$B$2:$B$4,C233)</f>
        <v>405.58387693818037</v>
      </c>
      <c r="K233" s="2">
        <f>TREND(Calibration!$A$2:$A$4,Calibration!$C$2:$C$4,E233)</f>
        <v>399.51111533247689</v>
      </c>
      <c r="L233" s="2">
        <f>TREND(Calibration!$A$2:$A$4,Calibration!$D$2:$D$4,G233)</f>
        <v>501.96968033929159</v>
      </c>
    </row>
    <row r="234" spans="1:12" x14ac:dyDescent="0.25">
      <c r="A234">
        <v>1160086</v>
      </c>
      <c r="B234">
        <v>14.536000250000001</v>
      </c>
      <c r="C234">
        <v>0.63450002999999999</v>
      </c>
      <c r="D234">
        <v>544.66198729999996</v>
      </c>
      <c r="E234">
        <v>1.0384999500000001</v>
      </c>
      <c r="F234">
        <v>1107.1920166</v>
      </c>
      <c r="G234">
        <v>1.3204</v>
      </c>
      <c r="H234">
        <v>9.9000003020963209E+37</v>
      </c>
      <c r="J234" s="2">
        <f>TREND(Calibration!$A$2:$A$4,Calibration!$B$2:$B$4,C234)</f>
        <v>405.89058075276398</v>
      </c>
      <c r="K234" s="2">
        <f>TREND(Calibration!$A$2:$A$4,Calibration!$C$2:$C$4,E234)</f>
        <v>400.40120753716826</v>
      </c>
      <c r="L234" s="2">
        <f>TREND(Calibration!$A$2:$A$4,Calibration!$D$2:$D$4,G234)</f>
        <v>503.28886562072637</v>
      </c>
    </row>
    <row r="235" spans="1:12" x14ac:dyDescent="0.25">
      <c r="A235">
        <v>1165087</v>
      </c>
      <c r="B235">
        <v>14.55200005</v>
      </c>
      <c r="C235">
        <v>0.63889998000000003</v>
      </c>
      <c r="D235">
        <v>768.31701659999999</v>
      </c>
      <c r="E235">
        <v>1.0384999500000001</v>
      </c>
      <c r="F235">
        <v>885.41497803000004</v>
      </c>
      <c r="G235">
        <v>1.31120002</v>
      </c>
      <c r="H235">
        <v>9.9000003020963209E+37</v>
      </c>
      <c r="J235" s="2">
        <f>TREND(Calibration!$A$2:$A$4,Calibration!$B$2:$B$4,C235)</f>
        <v>408.58938172265999</v>
      </c>
      <c r="K235" s="2">
        <f>TREND(Calibration!$A$2:$A$4,Calibration!$C$2:$C$4,E235)</f>
        <v>400.40120753716826</v>
      </c>
      <c r="L235" s="2">
        <f>TREND(Calibration!$A$2:$A$4,Calibration!$D$2:$D$4,G235)</f>
        <v>499.49627544073087</v>
      </c>
    </row>
    <row r="236" spans="1:12" x14ac:dyDescent="0.25">
      <c r="A236">
        <v>1170088</v>
      </c>
      <c r="B236">
        <v>14.541999819999999</v>
      </c>
      <c r="C236">
        <v>0.64800000000000002</v>
      </c>
      <c r="D236">
        <v>327.55200194999998</v>
      </c>
      <c r="E236">
        <v>1.03579998</v>
      </c>
      <c r="F236">
        <v>9.9000003020963209E+37</v>
      </c>
      <c r="G236">
        <v>1.31500006</v>
      </c>
      <c r="H236">
        <v>1288.8389892600001</v>
      </c>
      <c r="J236" s="2">
        <f>TREND(Calibration!$A$2:$A$4,Calibration!$B$2:$B$4,C236)</f>
        <v>414.17106851502655</v>
      </c>
      <c r="K236" s="2">
        <f>TREND(Calibration!$A$2:$A$4,Calibration!$C$2:$C$4,E236)</f>
        <v>399.30883875252619</v>
      </c>
      <c r="L236" s="2">
        <f>TREND(Calibration!$A$2:$A$4,Calibration!$D$2:$D$4,G236)</f>
        <v>501.06279997530487</v>
      </c>
    </row>
    <row r="237" spans="1:12" x14ac:dyDescent="0.25">
      <c r="A237">
        <v>1175086</v>
      </c>
      <c r="B237">
        <v>14.442999840000001</v>
      </c>
      <c r="C237">
        <v>0.64749997999999997</v>
      </c>
      <c r="D237">
        <v>794.67999268000005</v>
      </c>
      <c r="E237">
        <v>1.03530002</v>
      </c>
      <c r="F237">
        <v>707.49298095999995</v>
      </c>
      <c r="G237">
        <v>1.31550002</v>
      </c>
      <c r="H237">
        <v>1282.1879882799999</v>
      </c>
      <c r="J237" s="2">
        <f>TREND(Calibration!$A$2:$A$4,Calibration!$B$2:$B$4,C237)</f>
        <v>413.8643708341512</v>
      </c>
      <c r="K237" s="2">
        <f>TREND(Calibration!$A$2:$A$4,Calibration!$C$2:$C$4,E237)</f>
        <v>399.10656217257542</v>
      </c>
      <c r="L237" s="2">
        <f>TREND(Calibration!$A$2:$A$4,Calibration!$D$2:$D$4,G237)</f>
        <v>501.26890296535385</v>
      </c>
    </row>
    <row r="238" spans="1:12" x14ac:dyDescent="0.25">
      <c r="A238">
        <v>1180086</v>
      </c>
      <c r="B238">
        <v>14.338999749999999</v>
      </c>
      <c r="C238">
        <v>0.64969999</v>
      </c>
      <c r="D238">
        <v>775.98602295000001</v>
      </c>
      <c r="E238">
        <v>1.03530002</v>
      </c>
      <c r="F238">
        <v>987.65899658000001</v>
      </c>
      <c r="G238">
        <v>1.3134000299999999</v>
      </c>
      <c r="H238">
        <v>1161.19799805</v>
      </c>
      <c r="J238" s="2">
        <f>TREND(Calibration!$A$2:$A$4,Calibration!$B$2:$B$4,C238)</f>
        <v>415.21379278707821</v>
      </c>
      <c r="K238" s="2">
        <f>TREND(Calibration!$A$2:$A$4,Calibration!$C$2:$C$4,E238)</f>
        <v>399.10656217257542</v>
      </c>
      <c r="L238" s="2">
        <f>TREND(Calibration!$A$2:$A$4,Calibration!$D$2:$D$4,G238)</f>
        <v>500.40320527339259</v>
      </c>
    </row>
    <row r="239" spans="1:12" x14ac:dyDescent="0.25">
      <c r="A239">
        <v>1185088</v>
      </c>
      <c r="B239">
        <v>14.26599979</v>
      </c>
      <c r="C239">
        <v>0.64480000999999998</v>
      </c>
      <c r="D239">
        <v>9.9000003020963209E+37</v>
      </c>
      <c r="E239">
        <v>1.0362999399999999</v>
      </c>
      <c r="F239">
        <v>583.28497314000003</v>
      </c>
      <c r="G239">
        <v>1.31550002</v>
      </c>
      <c r="H239">
        <v>9.9000003020963209E+37</v>
      </c>
      <c r="J239" s="2">
        <f>TREND(Calibration!$A$2:$A$4,Calibration!$B$2:$B$4,C239)</f>
        <v>412.20828800259852</v>
      </c>
      <c r="K239" s="2">
        <f>TREND(Calibration!$A$2:$A$4,Calibration!$C$2:$C$4,E239)</f>
        <v>399.51111533247689</v>
      </c>
      <c r="L239" s="2">
        <f>TREND(Calibration!$A$2:$A$4,Calibration!$D$2:$D$4,G239)</f>
        <v>501.26890296535385</v>
      </c>
    </row>
    <row r="240" spans="1:12" x14ac:dyDescent="0.25">
      <c r="A240">
        <v>1190087</v>
      </c>
      <c r="B240">
        <v>14.26799965</v>
      </c>
      <c r="C240">
        <v>0.65130001000000004</v>
      </c>
      <c r="D240">
        <v>556.06201171999999</v>
      </c>
      <c r="E240">
        <v>1.03579998</v>
      </c>
      <c r="F240">
        <v>1157.8979492200001</v>
      </c>
      <c r="G240">
        <v>1.3047000200000001</v>
      </c>
      <c r="H240">
        <v>919.19500731999995</v>
      </c>
      <c r="J240" s="2">
        <f>TREND(Calibration!$A$2:$A$4,Calibration!$B$2:$B$4,C240)</f>
        <v>416.19519837756286</v>
      </c>
      <c r="K240" s="2">
        <f>TREND(Calibration!$A$2:$A$4,Calibration!$C$2:$C$4,E240)</f>
        <v>399.30883875252619</v>
      </c>
      <c r="L240" s="2">
        <f>TREND(Calibration!$A$2:$A$4,Calibration!$D$2:$D$4,G240)</f>
        <v>496.81672220583562</v>
      </c>
    </row>
    <row r="241" spans="1:12" x14ac:dyDescent="0.25">
      <c r="A241">
        <v>1195086</v>
      </c>
      <c r="B241">
        <v>14.260999679999999</v>
      </c>
      <c r="C241">
        <v>0.64480000999999998</v>
      </c>
      <c r="D241">
        <v>935.01000977000001</v>
      </c>
      <c r="E241">
        <v>1.03530002</v>
      </c>
      <c r="F241">
        <v>723.83099364999998</v>
      </c>
      <c r="G241">
        <v>1.3118000000000001</v>
      </c>
      <c r="H241">
        <v>1098.3940429700001</v>
      </c>
      <c r="J241" s="2">
        <f>TREND(Calibration!$A$2:$A$4,Calibration!$B$2:$B$4,C241)</f>
        <v>412.20828800259852</v>
      </c>
      <c r="K241" s="2">
        <f>TREND(Calibration!$A$2:$A$4,Calibration!$C$2:$C$4,E241)</f>
        <v>399.10656217257542</v>
      </c>
      <c r="L241" s="2">
        <f>TREND(Calibration!$A$2:$A$4,Calibration!$D$2:$D$4,G241)</f>
        <v>499.74361057148042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4" sqref="S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AVERAGE('8F'!$J2:$J32) + Calibration!$C$11</f>
        <v>399.20623488096254</v>
      </c>
      <c r="C3" s="2">
        <f>'8F'!K32</f>
        <v>452.39049222813463</v>
      </c>
      <c r="D3" s="2">
        <f>'8F'!L32</f>
        <v>689.62088343052528</v>
      </c>
      <c r="E3" s="3">
        <f>(C3-B3)/(7*35314.6667/1400)</f>
        <v>0.30120209146514237</v>
      </c>
      <c r="G3" s="3">
        <f>AVERAGE('7F'!$J2:$J32) + Calibration!$C$11</f>
        <v>405.66839155412089</v>
      </c>
      <c r="H3" s="3">
        <f>'7F'!K32</f>
        <v>553.98189371833246</v>
      </c>
      <c r="I3" s="3">
        <f>'7F'!L32</f>
        <v>698.31909661322709</v>
      </c>
      <c r="J3" s="3">
        <f>(H3-G3)/(7*35314.6667/1400)</f>
        <v>0.83995413817235065</v>
      </c>
      <c r="L3" s="3">
        <f>AVERAGE('6F'!$J2:$J32) + Calibration!$C$11</f>
        <v>395.31824974440974</v>
      </c>
      <c r="M3" s="3">
        <f>'6F'!K32</f>
        <v>602.7344375533761</v>
      </c>
      <c r="N3" s="3">
        <f>'6F'!L32</f>
        <v>685.62214079180558</v>
      </c>
      <c r="O3" s="3">
        <f>(M3-L3)/(7*35314.6667/1400)</f>
        <v>1.1746744748915687</v>
      </c>
      <c r="Q3" s="3">
        <f>AVERAGE('5F'!$J146:$J176) + Calibration!$C$11</f>
        <v>393.16156451032981</v>
      </c>
      <c r="R3" s="3">
        <f>'5F'!K176</f>
        <v>608.64140242725443</v>
      </c>
      <c r="S3" s="3">
        <f>'5F'!L176</f>
        <v>683.39607514638408</v>
      </c>
      <c r="T3" s="3">
        <f>(R3-Q3)/(7*35314.6667/1400)</f>
        <v>1.2203419035350804</v>
      </c>
    </row>
    <row r="4" spans="1:20" x14ac:dyDescent="0.25">
      <c r="A4" s="3">
        <f t="shared" ref="A4:A35" si="0">1/12+A3</f>
        <v>2.5833333333333335</v>
      </c>
      <c r="B4" s="3">
        <f>AVERAGE('8F'!$J3:$J33) + Calibration!$C$11</f>
        <v>399.05585989972769</v>
      </c>
      <c r="C4" s="2">
        <f>'8F'!K33</f>
        <v>451.74314324777902</v>
      </c>
      <c r="D4" s="2">
        <f>'8F'!L33</f>
        <v>682.07688986494918</v>
      </c>
      <c r="E4" s="3">
        <f t="shared" ref="E4:E67" si="1">(C4-B4)/(7*35314.6667/1400)</f>
        <v>0.29838754416476665</v>
      </c>
      <c r="G4" s="3">
        <f>AVERAGE('7F'!$J3:$J33) + Calibration!$C$11</f>
        <v>405.68817751196633</v>
      </c>
      <c r="H4" s="3">
        <f>'7F'!K33</f>
        <v>554.42691352261897</v>
      </c>
      <c r="I4" s="3">
        <f>'7F'!L33</f>
        <v>701.41090941928485</v>
      </c>
      <c r="J4" s="3">
        <f t="shared" ref="J4:J67" si="2">(H4-G4)/(7*35314.6667/1400)</f>
        <v>0.84236239449289563</v>
      </c>
      <c r="L4" s="3">
        <f>AVERAGE('6F'!$J3:$J33) + Calibration!$C$11</f>
        <v>395.40333021394997</v>
      </c>
      <c r="M4" s="3">
        <f>'6F'!K33</f>
        <v>602.28941370323435</v>
      </c>
      <c r="N4" s="3">
        <f>'6F'!L33</f>
        <v>684.05566984829625</v>
      </c>
      <c r="O4" s="3">
        <f t="shared" ref="O4:O67" si="3">(M4-L4)/(7*35314.6667/1400)</f>
        <v>1.1716722983501036</v>
      </c>
      <c r="Q4" s="3">
        <f>AVERAGE('5F'!$J147:$J177) + Calibration!$C$11</f>
        <v>393.26840856397837</v>
      </c>
      <c r="R4" s="3">
        <f>'5F'!K177</f>
        <v>655.16874204862893</v>
      </c>
      <c r="S4" s="3">
        <f>'5F'!L177</f>
        <v>682.07688986494918</v>
      </c>
      <c r="T4" s="3">
        <f t="shared" ref="T4:T67" si="4">(R4-Q4)/(7*35314.6667/1400)</f>
        <v>1.4832383140382324</v>
      </c>
    </row>
    <row r="5" spans="1:20" x14ac:dyDescent="0.25">
      <c r="A5" s="3">
        <f t="shared" si="0"/>
        <v>2.666666666666667</v>
      </c>
      <c r="B5" s="3">
        <f>AVERAGE('8F'!$J4:$J34) + Calibration!$C$11</f>
        <v>398.80061849110717</v>
      </c>
      <c r="C5" s="2">
        <f>'8F'!K34</f>
        <v>453.03778861237186</v>
      </c>
      <c r="D5" s="2">
        <f>'8F'!L34</f>
        <v>681.37611249101144</v>
      </c>
      <c r="E5" s="3">
        <f t="shared" si="1"/>
        <v>0.3071651253685182</v>
      </c>
      <c r="G5" s="3">
        <f>AVERAGE('7F'!$J4:$J34) + Calibration!$C$11</f>
        <v>405.59320475601885</v>
      </c>
      <c r="H5" s="3">
        <f>'7F'!K34</f>
        <v>550.7047388141433</v>
      </c>
      <c r="I5" s="3">
        <f>'7F'!L34</f>
        <v>699.88561702541153</v>
      </c>
      <c r="J5" s="3">
        <f t="shared" si="2"/>
        <v>0.8218202102308072</v>
      </c>
      <c r="L5" s="3">
        <f>AVERAGE('6F'!$J4:$J34) + Calibration!$C$11</f>
        <v>395.29648497313201</v>
      </c>
      <c r="M5" s="3">
        <f>'6F'!K34</f>
        <v>602.93676268359002</v>
      </c>
      <c r="N5" s="3">
        <f>'6F'!L34</f>
        <v>681.82955061181008</v>
      </c>
      <c r="O5" s="3">
        <f t="shared" si="3"/>
        <v>1.1759435787650121</v>
      </c>
      <c r="Q5" s="3">
        <f>AVERAGE('5F'!$J148:$J178) + Calibration!$C$11</f>
        <v>393.38712510249741</v>
      </c>
      <c r="R5" s="3">
        <f>'5F'!K178</f>
        <v>629.15386840388089</v>
      </c>
      <c r="S5" s="3">
        <f>'5F'!L178</f>
        <v>681.37611249101144</v>
      </c>
      <c r="T5" s="3">
        <f t="shared" si="4"/>
        <v>1.3352341411246194</v>
      </c>
    </row>
    <row r="6" spans="1:20" x14ac:dyDescent="0.25">
      <c r="A6" s="3">
        <f t="shared" si="0"/>
        <v>2.7500000000000004</v>
      </c>
      <c r="B6" s="3">
        <f>AVERAGE('8F'!$J5:$J35) + Calibration!$C$11</f>
        <v>398.62056506775798</v>
      </c>
      <c r="C6" s="2">
        <f>'8F'!K35</f>
        <v>445.39115856961433</v>
      </c>
      <c r="D6" s="2">
        <f>'8F'!L35</f>
        <v>683.60217813643305</v>
      </c>
      <c r="E6" s="3">
        <f t="shared" si="1"/>
        <v>0.26487914440294774</v>
      </c>
      <c r="G6" s="3">
        <f>AVERAGE('7F'!$J5:$J35) + Calibration!$C$11</f>
        <v>405.57143998474118</v>
      </c>
      <c r="H6" s="3">
        <f>'7F'!K35</f>
        <v>574.33254571353791</v>
      </c>
      <c r="I6" s="3">
        <f>'7F'!L35</f>
        <v>696.54646908860411</v>
      </c>
      <c r="J6" s="3">
        <f t="shared" si="2"/>
        <v>0.9557564689052932</v>
      </c>
      <c r="L6" s="3">
        <f>AVERAGE('6F'!$J5:$J35) + Calibration!$C$11</f>
        <v>395.58338343943757</v>
      </c>
      <c r="M6" s="3">
        <f>'6F'!K35</f>
        <v>610.82613999653847</v>
      </c>
      <c r="N6" s="3">
        <f>'6F'!L35</f>
        <v>679.85082009713813</v>
      </c>
      <c r="O6" s="3">
        <f t="shared" si="3"/>
        <v>1.2189992242350733</v>
      </c>
      <c r="Q6" s="3">
        <f>AVERAGE('5F'!$J149:$J179) + Calibration!$C$11</f>
        <v>393.67600258009679</v>
      </c>
      <c r="R6" s="3">
        <f>'5F'!K179</f>
        <v>628.70884455373914</v>
      </c>
      <c r="S6" s="3">
        <f>'5F'!L179</f>
        <v>686.7352230831915</v>
      </c>
      <c r="T6" s="3">
        <f t="shared" si="4"/>
        <v>1.331077786859828</v>
      </c>
    </row>
    <row r="7" spans="1:20" x14ac:dyDescent="0.25">
      <c r="A7" s="3">
        <f t="shared" si="0"/>
        <v>2.8333333333333339</v>
      </c>
      <c r="B7" s="3">
        <f>AVERAGE('8F'!$J6:$J36) + Calibration!$C$11</f>
        <v>398.45040412867758</v>
      </c>
      <c r="C7" s="2">
        <f>'8F'!K36</f>
        <v>448.66826492354045</v>
      </c>
      <c r="D7" s="2">
        <f>'8F'!L36</f>
        <v>686.52907062446741</v>
      </c>
      <c r="E7" s="3">
        <f t="shared" si="1"/>
        <v>0.28440229223436431</v>
      </c>
      <c r="G7" s="3">
        <f>AVERAGE('7F'!$J6:$J36) + Calibration!$C$11</f>
        <v>405.51801795791692</v>
      </c>
      <c r="H7" s="3">
        <f>'7F'!K36</f>
        <v>559.443786191806</v>
      </c>
      <c r="I7" s="3">
        <f>'7F'!L36</f>
        <v>690.98125138398564</v>
      </c>
      <c r="J7" s="3">
        <f t="shared" si="2"/>
        <v>0.87173847365739998</v>
      </c>
      <c r="L7" s="3">
        <f>AVERAGE('6F'!$J6:$J36) + Calibration!$C$11</f>
        <v>395.67835738255434</v>
      </c>
      <c r="M7" s="3">
        <f>'6F'!K36</f>
        <v>604.47415531837373</v>
      </c>
      <c r="N7" s="3">
        <f>'6F'!L36</f>
        <v>682.28304232367338</v>
      </c>
      <c r="O7" s="3">
        <f t="shared" si="3"/>
        <v>1.1824877165600964</v>
      </c>
      <c r="Q7" s="3">
        <f>AVERAGE('5F'!$J150:$J180) + Calibration!$C$11</f>
        <v>394.03808922953522</v>
      </c>
      <c r="R7" s="3">
        <f>'5F'!K180</f>
        <v>629.15386840388089</v>
      </c>
      <c r="S7" s="3">
        <f>'5F'!L180</f>
        <v>685.82829325052967</v>
      </c>
      <c r="T7" s="3">
        <f t="shared" si="4"/>
        <v>1.331547490857931</v>
      </c>
    </row>
    <row r="8" spans="1:20" x14ac:dyDescent="0.25">
      <c r="A8" s="3">
        <f t="shared" si="0"/>
        <v>2.9166666666666674</v>
      </c>
      <c r="B8" s="3">
        <f>AVERAGE('8F'!$J7:$J37) + Calibration!$C$11</f>
        <v>398.4385328309765</v>
      </c>
      <c r="C8" s="2">
        <f>'8F'!K37</f>
        <v>450.00342548278138</v>
      </c>
      <c r="D8" s="2">
        <f>'8F'!L37</f>
        <v>684.71521095914386</v>
      </c>
      <c r="E8" s="3">
        <f t="shared" si="1"/>
        <v>0.29203103112851908</v>
      </c>
      <c r="G8" s="3">
        <f>AVERAGE('7F'!$J7:$J37) + Calibration!$C$11</f>
        <v>405.52791143149358</v>
      </c>
      <c r="H8" s="3">
        <f>'7F'!K37</f>
        <v>550.50245818833719</v>
      </c>
      <c r="I8" s="3">
        <f>'7F'!L37</f>
        <v>684.50910796909488</v>
      </c>
      <c r="J8" s="3">
        <f t="shared" si="2"/>
        <v>0.82104440055125083</v>
      </c>
      <c r="L8" s="3">
        <f>AVERAGE('6F'!$J7:$J37) + Calibration!$C$11</f>
        <v>395.85049733292851</v>
      </c>
      <c r="M8" s="3">
        <f>'6F'!K37</f>
        <v>602.93676268359002</v>
      </c>
      <c r="N8" s="3">
        <f>'6F'!L37</f>
        <v>681.82955061181008</v>
      </c>
      <c r="O8" s="3">
        <f t="shared" si="3"/>
        <v>1.172806002162617</v>
      </c>
      <c r="Q8" s="3">
        <f>AVERAGE('5F'!$J151:$J181) + Calibration!$C$11</f>
        <v>394.32498888301006</v>
      </c>
      <c r="R8" s="3">
        <f>'5F'!K181</f>
        <v>618.2300794110788</v>
      </c>
      <c r="S8" s="3">
        <f>'5F'!L181</f>
        <v>687.18866532637958</v>
      </c>
      <c r="T8" s="3">
        <f t="shared" si="4"/>
        <v>1.2680572207018379</v>
      </c>
    </row>
    <row r="9" spans="1:20" x14ac:dyDescent="0.25">
      <c r="A9" s="3">
        <f t="shared" si="0"/>
        <v>3.0000000000000009</v>
      </c>
      <c r="B9" s="3">
        <f>AVERAGE('8F'!$J8:$J38) + Calibration!$C$11</f>
        <v>398.4385328309765</v>
      </c>
      <c r="C9" s="2">
        <f>'8F'!K38</f>
        <v>450.44844528706778</v>
      </c>
      <c r="D9" s="2">
        <f>'8F'!L38</f>
        <v>682.73648044447191</v>
      </c>
      <c r="E9" s="3">
        <f t="shared" si="1"/>
        <v>0.29455134263572863</v>
      </c>
      <c r="G9" s="3">
        <f>AVERAGE('7F'!$J8:$J38) + Calibration!$C$11</f>
        <v>405.59122712975602</v>
      </c>
      <c r="H9" s="3">
        <f>'7F'!K38</f>
        <v>551.14980716869286</v>
      </c>
      <c r="I9" s="3">
        <f>'7F'!L38</f>
        <v>689.16739584105153</v>
      </c>
      <c r="J9" s="3">
        <f t="shared" si="2"/>
        <v>0.82435199672399473</v>
      </c>
      <c r="L9" s="3">
        <f>AVERAGE('6F'!$J8:$J38) + Calibration!$C$11</f>
        <v>395.88215458847509</v>
      </c>
      <c r="M9" s="3">
        <f>'6F'!K38</f>
        <v>598.80998221909431</v>
      </c>
      <c r="N9" s="3">
        <f>'6F'!L38</f>
        <v>681.16996003228746</v>
      </c>
      <c r="O9" s="3">
        <f t="shared" si="3"/>
        <v>1.1492552335521218</v>
      </c>
      <c r="Q9" s="3">
        <f>AVERAGE('5F'!$J152:$J182) + Calibration!$C$11</f>
        <v>394.77413501328255</v>
      </c>
      <c r="R9" s="3">
        <f>'5F'!K182</f>
        <v>629.39666017847969</v>
      </c>
      <c r="S9" s="3">
        <f>'5F'!L182</f>
        <v>684.30300497904591</v>
      </c>
      <c r="T9" s="3">
        <f t="shared" si="4"/>
        <v>1.3287540112346417</v>
      </c>
    </row>
    <row r="10" spans="1:20" x14ac:dyDescent="0.25">
      <c r="A10" s="3">
        <f t="shared" si="0"/>
        <v>3.0833333333333344</v>
      </c>
      <c r="B10" s="3">
        <f>AVERAGE('8F'!$J9:$J39) + Calibration!$C$11</f>
        <v>398.50184833137735</v>
      </c>
      <c r="C10" s="2">
        <f>'8F'!K39</f>
        <v>450.44844528706778</v>
      </c>
      <c r="D10" s="2">
        <f>'8F'!L39</f>
        <v>686.28173549371786</v>
      </c>
      <c r="E10" s="3">
        <f t="shared" si="1"/>
        <v>0.29419276357316115</v>
      </c>
      <c r="G10" s="3">
        <f>AVERAGE('7F'!$J9:$J39) + Calibration!$C$11</f>
        <v>405.63475687017302</v>
      </c>
      <c r="H10" s="3">
        <f>'7F'!K39</f>
        <v>561.62857635720854</v>
      </c>
      <c r="I10" s="3">
        <f>'7F'!L39</f>
        <v>690.28047813243745</v>
      </c>
      <c r="J10" s="3">
        <f t="shared" si="2"/>
        <v>0.88345061168047501</v>
      </c>
      <c r="L10" s="3">
        <f>AVERAGE('6F'!$J9:$J39) + Calibration!$C$11</f>
        <v>395.95734257374647</v>
      </c>
      <c r="M10" s="3">
        <f>'6F'!K39</f>
        <v>620.65760875496164</v>
      </c>
      <c r="N10" s="3">
        <f>'6F'!L39</f>
        <v>680.05692720957666</v>
      </c>
      <c r="O10" s="3">
        <f t="shared" si="3"/>
        <v>1.2725605941013463</v>
      </c>
      <c r="Q10" s="3">
        <f>AVERAGE('5F'!$J153:$J183) + Calibration!$C$11</f>
        <v>395.22328114355508</v>
      </c>
      <c r="R10" s="3">
        <f>'5F'!K183</f>
        <v>630.48902896312177</v>
      </c>
      <c r="S10" s="3">
        <f>'5F'!L183</f>
        <v>689.86821856127483</v>
      </c>
      <c r="T10" s="3">
        <f t="shared" si="4"/>
        <v>1.3323968186825146</v>
      </c>
    </row>
    <row r="11" spans="1:20" x14ac:dyDescent="0.25">
      <c r="A11" s="3">
        <f t="shared" si="0"/>
        <v>3.1666666666666679</v>
      </c>
      <c r="B11" s="3">
        <f>AVERAGE('8F'!$J10:$J40) + Calibration!$C$11</f>
        <v>398.598801285788</v>
      </c>
      <c r="C11" s="2">
        <f>'8F'!K40</f>
        <v>458.29740450589446</v>
      </c>
      <c r="D11" s="2">
        <f>'8F'!L40</f>
        <v>685.4160378017566</v>
      </c>
      <c r="E11" s="3">
        <f t="shared" si="1"/>
        <v>0.33809523803381364</v>
      </c>
      <c r="G11" s="3">
        <f>AVERAGE('7F'!$J10:$J40) + Calibration!$C$11</f>
        <v>405.64465054161116</v>
      </c>
      <c r="H11" s="3">
        <f>'7F'!K40</f>
        <v>549.20776427348119</v>
      </c>
      <c r="I11" s="3">
        <f>'7F'!L40</f>
        <v>688.30169814909038</v>
      </c>
      <c r="J11" s="3">
        <f t="shared" si="2"/>
        <v>0.81305093405777507</v>
      </c>
      <c r="L11" s="3">
        <f>AVERAGE('6F'!$J10:$J40) + Calibration!$C$11</f>
        <v>395.96921505861695</v>
      </c>
      <c r="M11" s="3">
        <f>'6F'!K40</f>
        <v>613.21320269603655</v>
      </c>
      <c r="N11" s="3">
        <f>'6F'!L40</f>
        <v>693.86691173131942</v>
      </c>
      <c r="O11" s="3">
        <f t="shared" si="3"/>
        <v>1.230332934941275</v>
      </c>
      <c r="Q11" s="3">
        <f>AVERAGE('5F'!$J154:$J184) + Calibration!$C$11</f>
        <v>395.62889753341045</v>
      </c>
      <c r="R11" s="3">
        <f>'5F'!K184</f>
        <v>620.85988533491252</v>
      </c>
      <c r="S11" s="3">
        <f>'5F'!L184</f>
        <v>687.84825590590231</v>
      </c>
      <c r="T11" s="3">
        <f t="shared" si="4"/>
        <v>1.2755662666441194</v>
      </c>
    </row>
    <row r="12" spans="1:20" x14ac:dyDescent="0.25">
      <c r="A12" s="3">
        <f t="shared" si="0"/>
        <v>3.2500000000000013</v>
      </c>
      <c r="B12" s="3">
        <f>AVERAGE('8F'!$J11:$J41) + Calibration!$C$11</f>
        <v>398.67398927105938</v>
      </c>
      <c r="C12" s="2">
        <f>'8F'!K41</f>
        <v>457.20503572125244</v>
      </c>
      <c r="D12" s="2">
        <f>'8F'!L41</f>
        <v>681.16996003228746</v>
      </c>
      <c r="E12" s="3">
        <f t="shared" si="1"/>
        <v>0.33148293284157232</v>
      </c>
      <c r="G12" s="3">
        <f>AVERAGE('7F'!$J11:$J41) + Calibration!$C$11</f>
        <v>405.69807395346646</v>
      </c>
      <c r="H12" s="3">
        <f>'7F'!K41</f>
        <v>596.625196099547</v>
      </c>
      <c r="I12" s="3">
        <f>'7F'!L41</f>
        <v>685.4160378017566</v>
      </c>
      <c r="J12" s="3">
        <f t="shared" si="2"/>
        <v>1.0812908062704751</v>
      </c>
      <c r="L12" s="3">
        <f>AVERAGE('6F'!$J11:$J41) + Calibration!$C$11</f>
        <v>395.97910734502426</v>
      </c>
      <c r="M12" s="3">
        <f>'6F'!K41</f>
        <v>609.49102798756076</v>
      </c>
      <c r="N12" s="3">
        <f>'6F'!L41</f>
        <v>696.95872865976673</v>
      </c>
      <c r="O12" s="3">
        <f t="shared" si="3"/>
        <v>1.2091968612153798</v>
      </c>
      <c r="Q12" s="3">
        <f>AVERAGE('5F'!$J155:$J185) + Calibration!$C$11</f>
        <v>396.04638502310542</v>
      </c>
      <c r="R12" s="3">
        <f>'5F'!K185</f>
        <v>619.12016756991488</v>
      </c>
      <c r="S12" s="3">
        <f>'5F'!L185</f>
        <v>684.71521095914386</v>
      </c>
      <c r="T12" s="3">
        <f t="shared" si="4"/>
        <v>1.2633492165837683</v>
      </c>
    </row>
    <row r="13" spans="1:20" x14ac:dyDescent="0.25">
      <c r="A13" s="3">
        <f t="shared" si="0"/>
        <v>3.3333333333333348</v>
      </c>
      <c r="B13" s="3">
        <f>AVERAGE('8F'!$J12:$J42) + Calibration!$C$11</f>
        <v>398.69377522890483</v>
      </c>
      <c r="C13" s="2">
        <f>'8F'!K42</f>
        <v>453.03778861237186</v>
      </c>
      <c r="D13" s="2">
        <f>'8F'!L42</f>
        <v>682.48914531372225</v>
      </c>
      <c r="E13" s="3">
        <f t="shared" si="1"/>
        <v>0.30777021822192097</v>
      </c>
      <c r="G13" s="3">
        <f>AVERAGE('7F'!$J12:$J42) + Calibration!$C$11</f>
        <v>405.61299348392623</v>
      </c>
      <c r="H13" s="3">
        <f>'7F'!K42</f>
        <v>576.96235568322697</v>
      </c>
      <c r="I13" s="3">
        <f>'7F'!L42</f>
        <v>688.30169814909038</v>
      </c>
      <c r="J13" s="3">
        <f t="shared" si="2"/>
        <v>0.97041472119741523</v>
      </c>
      <c r="L13" s="3">
        <f>AVERAGE('6F'!$J12:$J42) + Calibration!$C$11</f>
        <v>395.78718163466618</v>
      </c>
      <c r="M13" s="3">
        <f>'6F'!K42</f>
        <v>606.01159245756537</v>
      </c>
      <c r="N13" s="3">
        <f>'6F'!L42</f>
        <v>699.18484377386335</v>
      </c>
      <c r="O13" s="3">
        <f t="shared" si="3"/>
        <v>1.1905784789575782</v>
      </c>
      <c r="Q13" s="3">
        <f>AVERAGE('5F'!$J156:$J186) + Calibration!$C$11</f>
        <v>396.35702727198259</v>
      </c>
      <c r="R13" s="3">
        <f>'5F'!K186</f>
        <v>621.50723431526808</v>
      </c>
      <c r="S13" s="3">
        <f>'5F'!L186</f>
        <v>684.96259555856852</v>
      </c>
      <c r="T13" s="3">
        <f t="shared" si="4"/>
        <v>1.2751087753762402</v>
      </c>
    </row>
    <row r="14" spans="1:20" x14ac:dyDescent="0.25">
      <c r="A14" s="3">
        <f t="shared" si="0"/>
        <v>3.4166666666666683</v>
      </c>
      <c r="B14" s="3">
        <f>AVERAGE('8F'!$J13:$J43) + Calibration!$C$11</f>
        <v>398.67398946892087</v>
      </c>
      <c r="C14" s="2">
        <f>'8F'!K43</f>
        <v>456.31494756241648</v>
      </c>
      <c r="D14" s="2">
        <f>'8F'!L43</f>
        <v>682.28304232367338</v>
      </c>
      <c r="E14" s="3">
        <f t="shared" si="1"/>
        <v>0.3264420337485196</v>
      </c>
      <c r="G14" s="3">
        <f>AVERAGE('7F'!$J13:$J43) + Calibration!$C$11</f>
        <v>405.42106777356821</v>
      </c>
      <c r="H14" s="3">
        <f>'7F'!K43</f>
        <v>575.86998689858478</v>
      </c>
      <c r="I14" s="3">
        <f>'7F'!L43</f>
        <v>688.75518573856402</v>
      </c>
      <c r="J14" s="3">
        <f t="shared" si="2"/>
        <v>0.96531517951444556</v>
      </c>
      <c r="L14" s="3">
        <f>AVERAGE('6F'!$J13:$J43) + Calibration!$C$11</f>
        <v>395.70210116512595</v>
      </c>
      <c r="M14" s="3">
        <f>'6F'!K43</f>
        <v>601.84434534868478</v>
      </c>
      <c r="N14" s="3">
        <f>'6F'!L43</f>
        <v>695.43343626589342</v>
      </c>
      <c r="O14" s="3">
        <f t="shared" si="3"/>
        <v>1.1674596616456743</v>
      </c>
      <c r="Q14" s="3">
        <f>AVERAGE('5F'!$J157:$J187) + Calibration!$C$11</f>
        <v>396.83783164710934</v>
      </c>
      <c r="R14" s="3">
        <f>'5F'!K187</f>
        <v>615.8430126657255</v>
      </c>
      <c r="S14" s="3">
        <f>'5F'!L187</f>
        <v>680.26303019962563</v>
      </c>
      <c r="T14" s="3">
        <f t="shared" si="4"/>
        <v>1.2403072235061821</v>
      </c>
    </row>
    <row r="15" spans="1:20" x14ac:dyDescent="0.25">
      <c r="A15" s="3">
        <f t="shared" si="0"/>
        <v>3.5000000000000018</v>
      </c>
      <c r="B15" s="3">
        <f>AVERAGE('8F'!$J14:$J44) + Calibration!$C$11</f>
        <v>398.74917626702279</v>
      </c>
      <c r="C15" s="2">
        <f>'8F'!K44</f>
        <v>461.7768400358899</v>
      </c>
      <c r="D15" s="2">
        <f>'8F'!L44</f>
        <v>682.28304232367338</v>
      </c>
      <c r="E15" s="3">
        <f t="shared" si="1"/>
        <v>0.35694893741623285</v>
      </c>
      <c r="G15" s="3">
        <f>AVERAGE('7F'!$J14:$J44) + Calibration!$C$11</f>
        <v>405.50614824310833</v>
      </c>
      <c r="H15" s="3">
        <f>'7F'!K44</f>
        <v>573.4424535088466</v>
      </c>
      <c r="I15" s="3">
        <f>'7F'!L44</f>
        <v>690.28047813243745</v>
      </c>
      <c r="J15" s="3">
        <f t="shared" si="2"/>
        <v>0.95108531926616346</v>
      </c>
      <c r="L15" s="3">
        <f>AVERAGE('6F'!$J14:$J44) + Calibration!$C$11</f>
        <v>395.56359866876153</v>
      </c>
      <c r="M15" s="3">
        <f>'6F'!K44</f>
        <v>591.16329958021834</v>
      </c>
      <c r="N15" s="3">
        <f>'6F'!L44</f>
        <v>700.75131471737268</v>
      </c>
      <c r="O15" s="3">
        <f t="shared" si="3"/>
        <v>1.1077533455042168</v>
      </c>
      <c r="Q15" s="3">
        <f>AVERAGE('5F'!$J158:$J188) + Calibration!$C$11</f>
        <v>397.2117895942489</v>
      </c>
      <c r="R15" s="3">
        <f>'5F'!K188</f>
        <v>608.19633002684952</v>
      </c>
      <c r="S15" s="3">
        <f>'5F'!L188</f>
        <v>676.92393173149333</v>
      </c>
      <c r="T15" s="3">
        <f t="shared" si="4"/>
        <v>1.1948833736697881</v>
      </c>
    </row>
    <row r="16" spans="1:20" x14ac:dyDescent="0.25">
      <c r="A16" s="3">
        <f t="shared" si="0"/>
        <v>3.5833333333333353</v>
      </c>
      <c r="B16" s="3">
        <f>AVERAGE('8F'!$J15:$J45) + Calibration!$C$11</f>
        <v>398.73730378215237</v>
      </c>
      <c r="C16" s="2">
        <f>'8F'!K45</f>
        <v>456.55769078675206</v>
      </c>
      <c r="D16" s="2">
        <f>'8F'!L45</f>
        <v>683.60217813643305</v>
      </c>
      <c r="E16" s="3">
        <f t="shared" si="1"/>
        <v>0.32745820593911873</v>
      </c>
      <c r="G16" s="3">
        <f>AVERAGE('7F'!$J15:$J45) + Calibration!$C$11</f>
        <v>405.37753803315115</v>
      </c>
      <c r="H16" s="3">
        <f>'7F'!K45</f>
        <v>571.25771593956256</v>
      </c>
      <c r="I16" s="3">
        <f>'7F'!L45</f>
        <v>686.52907062446741</v>
      </c>
      <c r="J16" s="3">
        <f t="shared" si="2"/>
        <v>0.9394407106575432</v>
      </c>
      <c r="L16" s="3">
        <f>AVERAGE('6F'!$J15:$J45) + Calibration!$C$11</f>
        <v>395.55172737106039</v>
      </c>
      <c r="M16" s="3">
        <f>'6F'!K45</f>
        <v>617.13770658058149</v>
      </c>
      <c r="N16" s="3">
        <f>'6F'!L45</f>
        <v>695.18610113514376</v>
      </c>
      <c r="O16" s="3">
        <f t="shared" si="3"/>
        <v>1.2549232368064291</v>
      </c>
      <c r="Q16" s="3">
        <f>AVERAGE('5F'!$J159:$J189) + Calibration!$C$11</f>
        <v>397.92804803511984</v>
      </c>
      <c r="R16" s="3">
        <f>'5F'!K189</f>
        <v>605.36424347720981</v>
      </c>
      <c r="S16" s="3">
        <f>'5F'!L189</f>
        <v>683.39607514638408</v>
      </c>
      <c r="T16" s="3">
        <f t="shared" si="4"/>
        <v>1.1747877855072038</v>
      </c>
    </row>
    <row r="17" spans="1:20" x14ac:dyDescent="0.25">
      <c r="A17" s="3">
        <f t="shared" si="0"/>
        <v>3.6666666666666687</v>
      </c>
      <c r="B17" s="3">
        <f>AVERAGE('8F'!$J16:$J46) + Calibration!$C$11</f>
        <v>398.58890781221129</v>
      </c>
      <c r="C17" s="2">
        <f>'8F'!K46</f>
        <v>460.03712227089216</v>
      </c>
      <c r="D17" s="2">
        <f>'8F'!L46</f>
        <v>686.28173549371786</v>
      </c>
      <c r="E17" s="3">
        <f t="shared" si="1"/>
        <v>0.34800393264751306</v>
      </c>
      <c r="G17" s="3">
        <f>AVERAGE('7F'!$J16:$J46) + Calibration!$C$11</f>
        <v>405.17374102509194</v>
      </c>
      <c r="H17" s="3">
        <f>'7F'!K46</f>
        <v>597.91989001440299</v>
      </c>
      <c r="I17" s="3">
        <f>'7F'!L46</f>
        <v>685.62214079180558</v>
      </c>
      <c r="J17" s="3">
        <f t="shared" si="2"/>
        <v>1.0915926270900416</v>
      </c>
      <c r="L17" s="3">
        <f>AVERAGE('6F'!$J16:$J46) + Calibration!$C$11</f>
        <v>395.70012353886301</v>
      </c>
      <c r="M17" s="3">
        <f>'6F'!K46</f>
        <v>581.33187937205821</v>
      </c>
      <c r="N17" s="3">
        <f>'6F'!L46</f>
        <v>692.09428420669633</v>
      </c>
      <c r="O17" s="3">
        <f t="shared" si="3"/>
        <v>1.0513011911461432</v>
      </c>
      <c r="Q17" s="3">
        <f>AVERAGE('5F'!$J160:$J190) + Calibration!$C$11</f>
        <v>398.59088464702796</v>
      </c>
      <c r="R17" s="3">
        <f>'5F'!K190</f>
        <v>603.17950590792577</v>
      </c>
      <c r="S17" s="3">
        <f>'5F'!L190</f>
        <v>690.28047813243745</v>
      </c>
      <c r="T17" s="3">
        <f t="shared" si="4"/>
        <v>1.158660921247759</v>
      </c>
    </row>
    <row r="18" spans="1:20" x14ac:dyDescent="0.25">
      <c r="A18" s="3">
        <f t="shared" si="0"/>
        <v>3.7500000000000022</v>
      </c>
      <c r="B18" s="3">
        <f>AVERAGE('8F'!$J17:$J47) + Calibration!$C$11</f>
        <v>398.47216889995519</v>
      </c>
      <c r="C18" s="2">
        <f>'8F'!K47</f>
        <v>447.57589613889843</v>
      </c>
      <c r="D18" s="2">
        <f>'8F'!L47</f>
        <v>684.50910796909488</v>
      </c>
      <c r="E18" s="3">
        <f t="shared" si="1"/>
        <v>0.2780925424333297</v>
      </c>
      <c r="G18" s="3">
        <f>AVERAGE('7F'!$J17:$J47) + Calibration!$C$11</f>
        <v>405.14208376954537</v>
      </c>
      <c r="H18" s="3">
        <f>'7F'!K47</f>
        <v>574.53482633934402</v>
      </c>
      <c r="I18" s="3">
        <f>'7F'!L47</f>
        <v>688.50785060781448</v>
      </c>
      <c r="J18" s="3">
        <f t="shared" si="2"/>
        <v>0.95933366161317124</v>
      </c>
      <c r="L18" s="3">
        <f>AVERAGE('6F'!$J17:$J47) + Calibration!$C$11</f>
        <v>395.92370650476761</v>
      </c>
      <c r="M18" s="3">
        <f>'6F'!K47</f>
        <v>581.53415999786432</v>
      </c>
      <c r="N18" s="3">
        <f>'6F'!L47</f>
        <v>684.50910796909488</v>
      </c>
      <c r="O18" s="3">
        <f t="shared" si="3"/>
        <v>1.0511805481267458</v>
      </c>
      <c r="Q18" s="3">
        <f>AVERAGE('5F'!$J161:$J191) + Calibration!$C$11</f>
        <v>399.16666177810225</v>
      </c>
      <c r="R18" s="3">
        <f>'5F'!K191</f>
        <v>620.41481698036284</v>
      </c>
      <c r="S18" s="3">
        <f>'5F'!L191</f>
        <v>688.50785060781448</v>
      </c>
      <c r="T18" s="3">
        <f t="shared" si="4"/>
        <v>1.2530100146875267</v>
      </c>
    </row>
    <row r="19" spans="1:20" x14ac:dyDescent="0.25">
      <c r="A19" s="3">
        <f t="shared" si="0"/>
        <v>3.8333333333333357</v>
      </c>
      <c r="B19" s="3">
        <f>AVERAGE('8F'!$J18:$J48) + Calibration!$C$11</f>
        <v>398.33366640359077</v>
      </c>
      <c r="C19" s="2">
        <f>'8F'!K48</f>
        <v>458.94475348625014</v>
      </c>
      <c r="D19" s="2">
        <f>'8F'!L48</f>
        <v>686.94133019563003</v>
      </c>
      <c r="E19" s="3">
        <f t="shared" si="1"/>
        <v>0.34326297114767534</v>
      </c>
      <c r="G19" s="3">
        <f>AVERAGE('7F'!$J18:$J48) + Calibration!$C$11</f>
        <v>405.13219029596877</v>
      </c>
      <c r="H19" s="3">
        <f>'7F'!K48</f>
        <v>600.75197656404271</v>
      </c>
      <c r="I19" s="3">
        <f>'7F'!L48</f>
        <v>684.05566984829625</v>
      </c>
      <c r="J19" s="3">
        <f t="shared" si="2"/>
        <v>1.1078670962967005</v>
      </c>
      <c r="L19" s="3">
        <f>AVERAGE('6F'!$J18:$J48) + Calibration!$C$11</f>
        <v>396.09386744384796</v>
      </c>
      <c r="M19" s="3">
        <f>'6F'!K48</f>
        <v>586.99605247133763</v>
      </c>
      <c r="N19" s="3">
        <f>'6F'!L48</f>
        <v>686.52907062446741</v>
      </c>
      <c r="O19" s="3">
        <f t="shared" si="3"/>
        <v>1.0811495781580724</v>
      </c>
      <c r="Q19" s="3">
        <f>AVERAGE('5F'!$J162:$J192) + Calibration!$C$11</f>
        <v>399.68901569518295</v>
      </c>
      <c r="R19" s="3">
        <f>'5F'!K192</f>
        <v>646.87471042939728</v>
      </c>
      <c r="S19" s="3">
        <f>'5F'!L192</f>
        <v>688.961288728613</v>
      </c>
      <c r="T19" s="3">
        <f t="shared" si="4"/>
        <v>1.3999038803569641</v>
      </c>
    </row>
    <row r="20" spans="1:20" x14ac:dyDescent="0.25">
      <c r="A20" s="3">
        <f t="shared" si="0"/>
        <v>3.9166666666666692</v>
      </c>
      <c r="B20" s="3">
        <f>AVERAGE('8F'!$J19:$J49) + Calibration!$C$11</f>
        <v>398.22682116277286</v>
      </c>
      <c r="C20" s="2">
        <f>'8F'!K49</f>
        <v>464.2043693797728</v>
      </c>
      <c r="D20" s="2">
        <f>'8F'!L49</f>
        <v>684.71521095914386</v>
      </c>
      <c r="E20" s="3">
        <f t="shared" si="1"/>
        <v>0.37365522250277916</v>
      </c>
      <c r="G20" s="3">
        <f>AVERAGE('7F'!$J19:$J49) + Calibration!$C$11</f>
        <v>405.02534485728933</v>
      </c>
      <c r="H20" s="3">
        <f>'7F'!K49</f>
        <v>604.47415531837373</v>
      </c>
      <c r="I20" s="3">
        <f>'7F'!L49</f>
        <v>686.07562838127922</v>
      </c>
      <c r="J20" s="3">
        <f t="shared" si="2"/>
        <v>1.1295522744440025</v>
      </c>
      <c r="L20" s="3">
        <f>AVERAGE('6F'!$J19:$J49) + Calibration!$C$11</f>
        <v>396.32932269676149</v>
      </c>
      <c r="M20" s="3">
        <f>'6F'!K49</f>
        <v>594.19771126007208</v>
      </c>
      <c r="N20" s="3">
        <f>'6F'!L49</f>
        <v>686.28173549371786</v>
      </c>
      <c r="O20" s="3">
        <f t="shared" si="3"/>
        <v>1.1206017615525765</v>
      </c>
      <c r="Q20" s="3">
        <f>AVERAGE('5F'!$J163:$J193) + Calibration!$C$11</f>
        <v>400.223242097134</v>
      </c>
      <c r="R20" s="3">
        <f>'5F'!K193</f>
        <v>632.87609166261984</v>
      </c>
      <c r="S20" s="3">
        <f>'5F'!L193</f>
        <v>689.41478044047631</v>
      </c>
      <c r="T20" s="3">
        <f t="shared" si="4"/>
        <v>1.3175990108692477</v>
      </c>
    </row>
    <row r="21" spans="1:20" x14ac:dyDescent="0.25">
      <c r="A21" s="3">
        <f t="shared" si="0"/>
        <v>4.0000000000000027</v>
      </c>
      <c r="B21" s="3">
        <f>AVERAGE('8F'!$J20:$J50) + Calibration!$C$11</f>
        <v>397.99136590985938</v>
      </c>
      <c r="C21" s="2">
        <f>'8F'!K50</f>
        <v>445.39115856961433</v>
      </c>
      <c r="D21" s="2">
        <f>'8F'!L50</f>
        <v>684.50910796909488</v>
      </c>
      <c r="E21" s="3">
        <f t="shared" si="1"/>
        <v>0.26844253161112203</v>
      </c>
      <c r="G21" s="3">
        <f>AVERAGE('7F'!$J20:$J50) + Calibration!$C$11</f>
        <v>404.88684255878644</v>
      </c>
      <c r="H21" s="3">
        <f>'7F'!K50</f>
        <v>623.24695208026571</v>
      </c>
      <c r="I21" s="3">
        <f>'7F'!L50</f>
        <v>694.73265889195568</v>
      </c>
      <c r="J21" s="3">
        <f t="shared" si="2"/>
        <v>1.2366539453788998</v>
      </c>
      <c r="L21" s="3">
        <f>AVERAGE('6F'!$J20:$J50) + Calibration!$C$11</f>
        <v>396.7903411140428</v>
      </c>
      <c r="M21" s="3">
        <f>'6F'!K50</f>
        <v>597.91989001440299</v>
      </c>
      <c r="N21" s="3">
        <f>'6F'!L50</f>
        <v>686.28173549371786</v>
      </c>
      <c r="O21" s="3">
        <f t="shared" si="3"/>
        <v>1.1390709169590445</v>
      </c>
      <c r="Q21" s="3">
        <f>AVERAGE('5F'!$J164:$J194) + Calibration!$C$11</f>
        <v>400.75746849908501</v>
      </c>
      <c r="R21" s="3">
        <f>'5F'!K194</f>
        <v>647.52205940975296</v>
      </c>
      <c r="S21" s="3">
        <f>'5F'!L194</f>
        <v>682.28304232367338</v>
      </c>
      <c r="T21" s="3">
        <f t="shared" si="4"/>
        <v>1.3975190138813793</v>
      </c>
    </row>
    <row r="22" spans="1:20" x14ac:dyDescent="0.25">
      <c r="A22" s="3">
        <f t="shared" si="0"/>
        <v>4.0833333333333357</v>
      </c>
      <c r="B22" s="3">
        <f>AVERAGE('8F'!$J21:$J51) + Calibration!$C$11</f>
        <v>397.63917154682821</v>
      </c>
      <c r="C22" s="2">
        <f>'8F'!K51</f>
        <v>443.44911162854743</v>
      </c>
      <c r="D22" s="2">
        <f>'8F'!L51</f>
        <v>686.7352230831915</v>
      </c>
      <c r="E22" s="3">
        <f t="shared" si="1"/>
        <v>0.25943860929441653</v>
      </c>
      <c r="G22" s="3">
        <f>AVERAGE('7F'!$J21:$J51) + Calibration!$C$11</f>
        <v>404.76021136012304</v>
      </c>
      <c r="H22" s="3">
        <f>'7F'!K51</f>
        <v>629.80121333838133</v>
      </c>
      <c r="I22" s="3">
        <f>'7F'!L51</f>
        <v>693.86691173131942</v>
      </c>
      <c r="J22" s="3">
        <f t="shared" si="2"/>
        <v>1.274490306761175</v>
      </c>
      <c r="L22" s="3">
        <f>AVERAGE('6F'!$J21:$J51) + Calibration!$C$11</f>
        <v>397.28103777557681</v>
      </c>
      <c r="M22" s="3">
        <f>'6F'!K51</f>
        <v>594.64273511021372</v>
      </c>
      <c r="N22" s="3">
        <f>'6F'!L51</f>
        <v>690.73391625323598</v>
      </c>
      <c r="O22" s="3">
        <f t="shared" si="3"/>
        <v>1.1177321819924575</v>
      </c>
      <c r="Q22" s="3">
        <f>AVERAGE('5F'!$J165:$J195) + Calibration!$C$11</f>
        <v>401.3470959391542</v>
      </c>
      <c r="R22" s="3">
        <f>'5F'!K195</f>
        <v>638.98533311644894</v>
      </c>
      <c r="S22" s="3">
        <f>'5F'!L195</f>
        <v>681.37611249101144</v>
      </c>
      <c r="T22" s="3">
        <f t="shared" si="4"/>
        <v>1.3458331021274779</v>
      </c>
    </row>
    <row r="23" spans="1:20" x14ac:dyDescent="0.25">
      <c r="A23" s="3">
        <f t="shared" si="0"/>
        <v>4.1666666666666687</v>
      </c>
      <c r="B23" s="3">
        <f>AVERAGE('8F'!$J22:$J52) + Calibration!$C$11</f>
        <v>397.25334111481828</v>
      </c>
      <c r="C23" s="2">
        <f>'8F'!K52</f>
        <v>446.07892159823638</v>
      </c>
      <c r="D23" s="2">
        <f>'8F'!L52</f>
        <v>688.30169814909038</v>
      </c>
      <c r="E23" s="3">
        <f t="shared" si="1"/>
        <v>0.27651729463111763</v>
      </c>
      <c r="G23" s="3">
        <f>AVERAGE('7F'!$J22:$J52) + Calibration!$C$11</f>
        <v>404.52475590934796</v>
      </c>
      <c r="H23" s="3">
        <f>'7F'!K52</f>
        <v>599.65960777940074</v>
      </c>
      <c r="I23" s="3">
        <f>'7F'!L52</f>
        <v>698.77258420270073</v>
      </c>
      <c r="J23" s="3">
        <f t="shared" si="2"/>
        <v>1.1051207337038396</v>
      </c>
      <c r="L23" s="3">
        <f>AVERAGE('6F'!$J22:$J52) + Calibration!$C$11</f>
        <v>397.84890163153767</v>
      </c>
      <c r="M23" s="3">
        <f>'6F'!K52</f>
        <v>581.73648512807824</v>
      </c>
      <c r="N23" s="3">
        <f>'6F'!L52</f>
        <v>689.62088343052528</v>
      </c>
      <c r="O23" s="3">
        <f t="shared" si="3"/>
        <v>1.0414232990427208</v>
      </c>
      <c r="Q23" s="3">
        <f>AVERAGE('5F'!$J166:$J196) + Calibration!$C$11</f>
        <v>401.84966528342017</v>
      </c>
      <c r="R23" s="3">
        <f>'5F'!K196</f>
        <v>647.27931618541731</v>
      </c>
      <c r="S23" s="3">
        <f>'5F'!L196</f>
        <v>689.16739584105153</v>
      </c>
      <c r="T23" s="3">
        <f t="shared" si="4"/>
        <v>1.3899587555897681</v>
      </c>
    </row>
    <row r="24" spans="1:20" x14ac:dyDescent="0.25">
      <c r="A24" s="3">
        <f t="shared" si="0"/>
        <v>4.2500000000000018</v>
      </c>
      <c r="B24" s="3">
        <f>AVERAGE('8F'!$J23:$J53) + Calibration!$C$11</f>
        <v>397.0277791376198</v>
      </c>
      <c r="C24" s="2">
        <f>'8F'!K53</f>
        <v>453.72560423711241</v>
      </c>
      <c r="D24" s="2">
        <f>'8F'!L53</f>
        <v>686.52907062446741</v>
      </c>
      <c r="E24" s="3">
        <f t="shared" si="1"/>
        <v>0.32110072328386208</v>
      </c>
      <c r="G24" s="3">
        <f>AVERAGE('7F'!$J23:$J53) + Calibration!$C$11</f>
        <v>404.22598495817198</v>
      </c>
      <c r="H24" s="3">
        <f>'7F'!K53</f>
        <v>596.82752122976092</v>
      </c>
      <c r="I24" s="3">
        <f>'7F'!L53</f>
        <v>700.29787659657416</v>
      </c>
      <c r="J24" s="3">
        <f t="shared" si="2"/>
        <v>1.0907736318609453</v>
      </c>
      <c r="L24" s="3">
        <f>AVERAGE('6F'!$J23:$J53) + Calibration!$C$11</f>
        <v>398.40489280476635</v>
      </c>
      <c r="M24" s="3">
        <f>'6F'!K53</f>
        <v>587.88614467602906</v>
      </c>
      <c r="N24" s="3">
        <f>'6F'!L53</f>
        <v>687.39476831642855</v>
      </c>
      <c r="O24" s="3">
        <f t="shared" si="3"/>
        <v>1.0731023089127028</v>
      </c>
      <c r="Q24" s="3">
        <f>AVERAGE('5F'!$J167:$J197) + Calibration!$C$11</f>
        <v>402.3522334405169</v>
      </c>
      <c r="R24" s="3">
        <f>'5F'!K197</f>
        <v>662.16807570714923</v>
      </c>
      <c r="S24" s="3">
        <f>'5F'!L197</f>
        <v>695.63953925594228</v>
      </c>
      <c r="T24" s="3">
        <f t="shared" si="4"/>
        <v>1.4714330704224503</v>
      </c>
    </row>
    <row r="25" spans="1:20" x14ac:dyDescent="0.25">
      <c r="A25" s="3">
        <f t="shared" si="0"/>
        <v>4.3333333333333348</v>
      </c>
      <c r="B25" s="3">
        <f>AVERAGE('8F'!$J24:$J54) + Calibration!$C$11</f>
        <v>396.70724321730455</v>
      </c>
      <c r="C25" s="2">
        <f>'8F'!K54</f>
        <v>452.18816305206548</v>
      </c>
      <c r="D25" s="2">
        <f>'8F'!L54</f>
        <v>689.41478044047631</v>
      </c>
      <c r="E25" s="3">
        <f t="shared" si="1"/>
        <v>0.31420893933998773</v>
      </c>
      <c r="G25" s="3">
        <f>AVERAGE('7F'!$J24:$J54) + Calibration!$C$11</f>
        <v>404.13101101505521</v>
      </c>
      <c r="H25" s="3">
        <f>'7F'!K54</f>
        <v>607.95358680251377</v>
      </c>
      <c r="I25" s="3">
        <f>'7F'!L54</f>
        <v>699.43217890461301</v>
      </c>
      <c r="J25" s="3">
        <f t="shared" si="2"/>
        <v>1.1543225228143441</v>
      </c>
      <c r="L25" s="3">
        <f>AVERAGE('6F'!$J24:$J54) + Calibration!$C$11</f>
        <v>399.00243490497996</v>
      </c>
      <c r="M25" s="3">
        <f>'6F'!K54</f>
        <v>566.4431198503263</v>
      </c>
      <c r="N25" s="3">
        <f>'6F'!L54</f>
        <v>690.527813263187</v>
      </c>
      <c r="O25" s="3">
        <f t="shared" si="3"/>
        <v>0.94827843834837222</v>
      </c>
      <c r="Q25" s="3">
        <f>AVERAGE('5F'!$J168:$J198) + Calibration!$C$11</f>
        <v>402.66089806313101</v>
      </c>
      <c r="R25" s="3">
        <f>'5F'!K198</f>
        <v>655.37101862857969</v>
      </c>
      <c r="S25" s="3">
        <f>'5F'!L198</f>
        <v>692.50654377785895</v>
      </c>
      <c r="T25" s="3">
        <f t="shared" si="4"/>
        <v>1.4311907441303908</v>
      </c>
    </row>
    <row r="26" spans="1:20" x14ac:dyDescent="0.25">
      <c r="A26" s="3">
        <f t="shared" si="0"/>
        <v>4.4166666666666679</v>
      </c>
      <c r="B26" s="3">
        <f>AVERAGE('8F'!$J25:$J55) + Calibration!$C$11</f>
        <v>396.47178776652953</v>
      </c>
      <c r="C26" s="2">
        <f>'8F'!K55</f>
        <v>502.23540484782029</v>
      </c>
      <c r="D26" s="2">
        <f>'8F'!L55</f>
        <v>687.84825590590231</v>
      </c>
      <c r="E26" s="3">
        <f t="shared" si="1"/>
        <v>0.59897842434566007</v>
      </c>
      <c r="G26" s="3">
        <f>AVERAGE('7F'!$J25:$J55) + Calibration!$C$11</f>
        <v>404.03603707193838</v>
      </c>
      <c r="H26" s="3">
        <f>'7F'!K55</f>
        <v>614.10329490072786</v>
      </c>
      <c r="I26" s="3">
        <f>'7F'!L55</f>
        <v>701.86434754008337</v>
      </c>
      <c r="J26" s="3">
        <f t="shared" si="2"/>
        <v>1.1896884635119009</v>
      </c>
      <c r="L26" s="3">
        <f>AVERAGE('6F'!$J25:$J55) + Calibration!$C$11</f>
        <v>399.6751638032955</v>
      </c>
      <c r="M26" s="3">
        <f>'6F'!K55</f>
        <v>601.64206876873402</v>
      </c>
      <c r="N26" s="3">
        <f>'6F'!L55</f>
        <v>695.63953925594228</v>
      </c>
      <c r="O26" s="3">
        <f t="shared" si="3"/>
        <v>1.1438131736094708</v>
      </c>
      <c r="Q26" s="3">
        <f>AVERAGE('5F'!$J169:$J199) + Calibration!$C$11</f>
        <v>402.79940174666484</v>
      </c>
      <c r="R26" s="3">
        <f>'5F'!K199</f>
        <v>647.07703960546655</v>
      </c>
      <c r="S26" s="3">
        <f>'5F'!L199</f>
        <v>692.7538789086085</v>
      </c>
      <c r="T26" s="3">
        <f t="shared" si="4"/>
        <v>1.3834344802625687</v>
      </c>
    </row>
    <row r="27" spans="1:20" x14ac:dyDescent="0.25">
      <c r="A27" s="3">
        <f t="shared" si="0"/>
        <v>4.5000000000000009</v>
      </c>
      <c r="B27" s="3">
        <f>AVERAGE('8F'!$J26:$J56) + Calibration!$C$11</f>
        <v>396.25809728489372</v>
      </c>
      <c r="C27" s="2">
        <f>'8F'!K56</f>
        <v>451.54081811756504</v>
      </c>
      <c r="D27" s="2">
        <f>'8F'!L56</f>
        <v>693.41347361052078</v>
      </c>
      <c r="E27" s="3">
        <f t="shared" si="1"/>
        <v>0.31308646519193289</v>
      </c>
      <c r="G27" s="3">
        <f>AVERAGE('7F'!$J26:$J56) + Calibration!$C$11</f>
        <v>403.96084888880551</v>
      </c>
      <c r="H27" s="3">
        <f>'7F'!K56</f>
        <v>610.82613999653847</v>
      </c>
      <c r="I27" s="3">
        <f>'7F'!L56</f>
        <v>702.31783925194668</v>
      </c>
      <c r="J27" s="3">
        <f t="shared" si="2"/>
        <v>1.1715545434142973</v>
      </c>
      <c r="L27" s="3">
        <f>AVERAGE('6F'!$J26:$J56) + Calibration!$C$11</f>
        <v>400.46660924013003</v>
      </c>
      <c r="M27" s="3">
        <f>'6F'!K56</f>
        <v>594.44045448440772</v>
      </c>
      <c r="N27" s="3">
        <f>'6F'!L56</f>
        <v>699.63828189466187</v>
      </c>
      <c r="O27" s="3">
        <f t="shared" si="3"/>
        <v>1.0985455243969648</v>
      </c>
      <c r="Q27" s="3">
        <f>AVERAGE('5F'!$J170:$J200) + Calibration!$C$11</f>
        <v>402.73410723497011</v>
      </c>
      <c r="R27" s="3">
        <f>'5F'!K200</f>
        <v>619.32244819572088</v>
      </c>
      <c r="S27" s="3">
        <f>'5F'!L200</f>
        <v>696.09302684541592</v>
      </c>
      <c r="T27" s="3">
        <f t="shared" si="4"/>
        <v>1.2266197656666586</v>
      </c>
    </row>
    <row r="28" spans="1:20" x14ac:dyDescent="0.25">
      <c r="A28" s="3">
        <f t="shared" si="0"/>
        <v>4.5833333333333339</v>
      </c>
      <c r="B28" s="3">
        <f>AVERAGE('8F'!$J27:$J57) + Calibration!$C$11</f>
        <v>396.01274954771134</v>
      </c>
      <c r="C28" s="2">
        <f>'8F'!K57</f>
        <v>475.3304875486441</v>
      </c>
      <c r="D28" s="2">
        <f>'8F'!L57</f>
        <v>688.05436301834084</v>
      </c>
      <c r="E28" s="3">
        <f t="shared" si="1"/>
        <v>0.44920564407270908</v>
      </c>
      <c r="G28" s="3">
        <f>AVERAGE('7F'!$J27:$J57) + Calibration!$C$11</f>
        <v>403.82036738114721</v>
      </c>
      <c r="H28" s="3">
        <f>'7F'!K57</f>
        <v>609.28874736175476</v>
      </c>
      <c r="I28" s="3">
        <f>'7F'!L57</f>
        <v>701.41090941928485</v>
      </c>
      <c r="J28" s="3">
        <f t="shared" si="2"/>
        <v>1.1636433197915899</v>
      </c>
      <c r="L28" s="3">
        <f>AVERAGE('6F'!$J27:$J57) + Calibration!$C$11</f>
        <v>401.09778839863014</v>
      </c>
      <c r="M28" s="3">
        <f>'6F'!K57</f>
        <v>607.75131022256301</v>
      </c>
      <c r="N28" s="3">
        <f>'6F'!L57</f>
        <v>698.77258420270073</v>
      </c>
      <c r="O28" s="3">
        <f t="shared" si="3"/>
        <v>1.1703552157491144</v>
      </c>
      <c r="Q28" s="3">
        <f>AVERAGE('5F'!$J171:$J201) + Calibration!$C$11</f>
        <v>402.72421494856286</v>
      </c>
      <c r="R28" s="3">
        <f>'5F'!K201</f>
        <v>636.59827041695075</v>
      </c>
      <c r="S28" s="3">
        <f>'5F'!L201</f>
        <v>696.7526215473282</v>
      </c>
      <c r="T28" s="3">
        <f t="shared" si="4"/>
        <v>1.3245151509154007</v>
      </c>
    </row>
    <row r="29" spans="1:20" x14ac:dyDescent="0.25">
      <c r="A29" s="3">
        <f t="shared" si="0"/>
        <v>4.666666666666667</v>
      </c>
      <c r="B29" s="3">
        <f>AVERAGE('8F'!$J28:$J58) + Calibration!$C$11</f>
        <v>395.83071612376057</v>
      </c>
      <c r="C29" s="2">
        <f>'8F'!K58</f>
        <v>468.37161648865344</v>
      </c>
      <c r="D29" s="2">
        <f>'8F'!L58</f>
        <v>689.41478044047631</v>
      </c>
      <c r="E29" s="3">
        <f t="shared" si="1"/>
        <v>0.41082590970562871</v>
      </c>
      <c r="G29" s="3">
        <f>AVERAGE('7F'!$J28:$J58) + Calibration!$C$11</f>
        <v>403.82036738114721</v>
      </c>
      <c r="H29" s="3">
        <f>'7F'!K58</f>
        <v>615.60026944138986</v>
      </c>
      <c r="I29" s="3">
        <f>'7F'!L58</f>
        <v>706.11042530955262</v>
      </c>
      <c r="J29" s="3">
        <f t="shared" si="2"/>
        <v>1.1993878003115495</v>
      </c>
      <c r="L29" s="3">
        <f>AVERAGE('6F'!$J28:$J58) + Calibration!$C$11</f>
        <v>401.91099999177334</v>
      </c>
      <c r="M29" s="3">
        <f>'6F'!K58</f>
        <v>620.21253635455685</v>
      </c>
      <c r="N29" s="3">
        <f>'6F'!L58</f>
        <v>699.43217890461301</v>
      </c>
      <c r="O29" s="3">
        <f t="shared" si="3"/>
        <v>1.2363222239488585</v>
      </c>
      <c r="Q29" s="3">
        <f>AVERAGE('5F'!$J172:$J202) + Calibration!$C$11</f>
        <v>402.6806852081458</v>
      </c>
      <c r="R29" s="3">
        <f>'5F'!K202</f>
        <v>617.38044980491713</v>
      </c>
      <c r="S29" s="3">
        <f>'5F'!L202</f>
        <v>696.54646908860411</v>
      </c>
      <c r="T29" s="3">
        <f t="shared" si="4"/>
        <v>1.2159240602249337</v>
      </c>
    </row>
    <row r="30" spans="1:20" x14ac:dyDescent="0.25">
      <c r="A30" s="3">
        <f t="shared" si="0"/>
        <v>4.75</v>
      </c>
      <c r="B30" s="3">
        <f>AVERAGE('8F'!$J29:$J59) + Calibration!$C$11</f>
        <v>395.54183884402272</v>
      </c>
      <c r="C30" s="2">
        <f>'8F'!K59</f>
        <v>474.68313856828848</v>
      </c>
      <c r="D30" s="2">
        <f>'8F'!L59</f>
        <v>688.75518573856402</v>
      </c>
      <c r="E30" s="3">
        <f t="shared" si="1"/>
        <v>0.44820640894943375</v>
      </c>
      <c r="G30" s="3">
        <f>AVERAGE('7F'!$J29:$J59) + Calibration!$C$11</f>
        <v>403.84015333899265</v>
      </c>
      <c r="H30" s="3">
        <f>'7F'!K59</f>
        <v>605.76884923322973</v>
      </c>
      <c r="I30" s="3">
        <f>'7F'!L59</f>
        <v>711.67564301417121</v>
      </c>
      <c r="J30" s="3">
        <f t="shared" si="2"/>
        <v>1.1435967815278123</v>
      </c>
      <c r="L30" s="3">
        <f>AVERAGE('6F'!$J29:$J59) + Calibration!$C$11</f>
        <v>402.51052090541907</v>
      </c>
      <c r="M30" s="3">
        <f>'6F'!K59</f>
        <v>631.58139774776384</v>
      </c>
      <c r="N30" s="3">
        <f>'6F'!L59</f>
        <v>699.88561702541153</v>
      </c>
      <c r="O30" s="3">
        <f t="shared" si="3"/>
        <v>1.2973129764373212</v>
      </c>
      <c r="Q30" s="3">
        <f>AVERAGE('5F'!$J173:$J203) + Calibration!$C$11</f>
        <v>402.73410842213951</v>
      </c>
      <c r="R30" s="3">
        <f>'5F'!K203</f>
        <v>640.96779410578222</v>
      </c>
      <c r="S30" s="3">
        <f>'5F'!L203</f>
        <v>696.54646908860411</v>
      </c>
      <c r="T30" s="3">
        <f t="shared" si="4"/>
        <v>1.3492053469310681</v>
      </c>
    </row>
    <row r="31" spans="1:20" x14ac:dyDescent="0.25">
      <c r="A31" s="3">
        <f t="shared" si="0"/>
        <v>4.833333333333333</v>
      </c>
      <c r="B31" s="3">
        <f>AVERAGE('8F'!$J30:$J60) + Calibration!$C$11</f>
        <v>395.28461842410832</v>
      </c>
      <c r="C31" s="2">
        <f>'8F'!K60</f>
        <v>472.94342080329085</v>
      </c>
      <c r="D31" s="2">
        <f>'8F'!L60</f>
        <v>695.63953925594228</v>
      </c>
      <c r="E31" s="3">
        <f t="shared" si="1"/>
        <v>0.43981047896557113</v>
      </c>
      <c r="G31" s="3">
        <f>AVERAGE('7F'!$J30:$J60) + Calibration!$C$11</f>
        <v>403.75507286945248</v>
      </c>
      <c r="H31" s="3">
        <f>'7F'!K60</f>
        <v>591.16329958021834</v>
      </c>
      <c r="I31" s="3">
        <f>'7F'!L60</f>
        <v>706.11042530955262</v>
      </c>
      <c r="J31" s="3">
        <f t="shared" si="2"/>
        <v>1.0613620018153298</v>
      </c>
      <c r="L31" s="3">
        <f>AVERAGE('6F'!$J30:$J60) + Calibration!$C$11</f>
        <v>403.07640575008611</v>
      </c>
      <c r="M31" s="3">
        <f>'6F'!K60</f>
        <v>614.30557552653386</v>
      </c>
      <c r="N31" s="3">
        <f>'6F'!L60</f>
        <v>694.73265889195568</v>
      </c>
      <c r="O31" s="3">
        <f t="shared" si="3"/>
        <v>1.1962687999909551</v>
      </c>
      <c r="Q31" s="3">
        <f>AVERAGE('5F'!$J174:$J204) + Calibration!$C$11</f>
        <v>402.87261091850394</v>
      </c>
      <c r="R31" s="3">
        <f>'5F'!K204</f>
        <v>605.12150025287417</v>
      </c>
      <c r="S31" s="3">
        <f>'5F'!L204</f>
        <v>688.75518573856402</v>
      </c>
      <c r="T31" s="3">
        <f t="shared" si="4"/>
        <v>1.1454101552337188</v>
      </c>
    </row>
    <row r="32" spans="1:20" x14ac:dyDescent="0.25">
      <c r="A32" s="3">
        <f t="shared" si="0"/>
        <v>4.9166666666666661</v>
      </c>
      <c r="B32" s="3">
        <f>AVERAGE('8F'!$J31:$J61) + Calibration!$C$11</f>
        <v>395.25295998139239</v>
      </c>
      <c r="C32" s="2">
        <f>'8F'!K61</f>
        <v>461.37228283013309</v>
      </c>
      <c r="D32" s="2">
        <f>'8F'!L61</f>
        <v>692.09428420669633</v>
      </c>
      <c r="E32" s="3">
        <f t="shared" si="1"/>
        <v>0.37445814460279581</v>
      </c>
      <c r="G32" s="3">
        <f>AVERAGE('7F'!$J31:$J61) + Calibration!$C$11</f>
        <v>403.84213215242488</v>
      </c>
      <c r="H32" s="3">
        <f>'7F'!K61</f>
        <v>598.36490981868951</v>
      </c>
      <c r="I32" s="3">
        <f>'7F'!L61</f>
        <v>701.65824455003451</v>
      </c>
      <c r="J32" s="3">
        <f t="shared" si="2"/>
        <v>1.1016543314354124</v>
      </c>
      <c r="L32" s="3">
        <f>AVERAGE('6F'!$J31:$J61) + Calibration!$C$11</f>
        <v>403.71747759071667</v>
      </c>
      <c r="M32" s="3">
        <f>'6F'!K61</f>
        <v>621.95225411955448</v>
      </c>
      <c r="N32" s="3">
        <f>'6F'!L61</f>
        <v>689.62088343052528</v>
      </c>
      <c r="O32" s="3">
        <f t="shared" si="3"/>
        <v>1.2359441383533589</v>
      </c>
      <c r="Q32" s="3">
        <f>AVERAGE('5F'!$J175:$J205) + Calibration!$C$11</f>
        <v>403.0863002129704</v>
      </c>
      <c r="R32" s="3">
        <f>'5F'!K205</f>
        <v>601.84434534868478</v>
      </c>
      <c r="S32" s="3">
        <f>'5F'!L205</f>
        <v>689.62088343052528</v>
      </c>
      <c r="T32" s="3">
        <f t="shared" si="4"/>
        <v>1.1256402152917069</v>
      </c>
    </row>
    <row r="33" spans="1:20" x14ac:dyDescent="0.25">
      <c r="A33" s="3">
        <f t="shared" si="0"/>
        <v>4.9999999999999991</v>
      </c>
      <c r="B33" s="3">
        <f>AVERAGE('8F'!$J32:$J62) + Calibration!$C$11</f>
        <v>395.27472475267012</v>
      </c>
      <c r="C33" s="2">
        <f>'8F'!K62</f>
        <v>472.29607182293518</v>
      </c>
      <c r="D33" s="2">
        <f>'8F'!L62</f>
        <v>694.73265889195568</v>
      </c>
      <c r="E33" s="3">
        <f t="shared" si="1"/>
        <v>0.43620033412499992</v>
      </c>
      <c r="G33" s="3">
        <f>AVERAGE('7F'!$J32:$J62) + Calibration!$C$11</f>
        <v>403.80058142330176</v>
      </c>
      <c r="H33" s="3">
        <f>'7F'!K62</f>
        <v>605.12150025287417</v>
      </c>
      <c r="I33" s="3">
        <f>'7F'!L62</f>
        <v>699.88561702541153</v>
      </c>
      <c r="J33" s="3">
        <f t="shared" si="2"/>
        <v>1.1401547155452689</v>
      </c>
      <c r="L33" s="3">
        <f>AVERAGE('6F'!$J32:$J62) + Calibration!$C$11</f>
        <v>404.26159746624433</v>
      </c>
      <c r="M33" s="3">
        <f>'6F'!K62</f>
        <v>585.25633470634</v>
      </c>
      <c r="N33" s="3">
        <f>'6F'!L62</f>
        <v>691.64084608589781</v>
      </c>
      <c r="O33" s="3">
        <f t="shared" si="3"/>
        <v>1.0250400423011534</v>
      </c>
      <c r="Q33" s="3">
        <f>AVERAGE('5F'!$J176:$J206) + Calibration!$C$11</f>
        <v>403.27822592332853</v>
      </c>
      <c r="R33" s="3">
        <f>'5F'!K206</f>
        <v>607.30628637242137</v>
      </c>
      <c r="S33" s="3">
        <f>'5F'!L206</f>
        <v>686.28173549371786</v>
      </c>
      <c r="T33" s="3">
        <f t="shared" si="4"/>
        <v>1.1554862583431535</v>
      </c>
    </row>
    <row r="34" spans="1:20" x14ac:dyDescent="0.25">
      <c r="A34" s="3">
        <f t="shared" si="0"/>
        <v>5.0833333333333321</v>
      </c>
      <c r="B34" s="3">
        <f>AVERAGE('8F'!$J33:$J63) + Calibration!$C$11</f>
        <v>395.38156999348803</v>
      </c>
      <c r="C34" s="2">
        <f>'8F'!K63</f>
        <v>483.42218999180653</v>
      </c>
      <c r="D34" s="2">
        <f>'8F'!L63</f>
        <v>696.09302684541592</v>
      </c>
      <c r="E34" s="3">
        <f t="shared" si="1"/>
        <v>0.49860654637478707</v>
      </c>
      <c r="G34" s="3">
        <f>AVERAGE('7F'!$J33:$J63) + Calibration!$C$11</f>
        <v>403.6304206820829</v>
      </c>
      <c r="H34" s="3">
        <f>'7F'!K63</f>
        <v>588.73577023633538</v>
      </c>
      <c r="I34" s="3">
        <f>'7F'!L63</f>
        <v>700.09172001546051</v>
      </c>
      <c r="J34" s="3">
        <f t="shared" si="2"/>
        <v>1.0483199579751519</v>
      </c>
      <c r="L34" s="3">
        <f>AVERAGE('6F'!$J33:$J63) + Calibration!$C$11</f>
        <v>404.84924708218909</v>
      </c>
      <c r="M34" s="3">
        <f>'6F'!K63</f>
        <v>578.70207344822461</v>
      </c>
      <c r="N34" s="3">
        <f>'6F'!L63</f>
        <v>687.39476831642855</v>
      </c>
      <c r="O34" s="3">
        <f t="shared" si="3"/>
        <v>0.98459276335764201</v>
      </c>
      <c r="Q34" s="3">
        <f>AVERAGE('5F'!$J177:$J207) + Calibration!$C$11</f>
        <v>403.46025934727936</v>
      </c>
      <c r="R34" s="3">
        <f>'5F'!K207</f>
        <v>604.27187469256774</v>
      </c>
      <c r="S34" s="3">
        <f>'5F'!L207</f>
        <v>691.18740796509928</v>
      </c>
      <c r="T34" s="3">
        <f t="shared" si="4"/>
        <v>1.1372703418168653</v>
      </c>
    </row>
    <row r="35" spans="1:20" x14ac:dyDescent="0.25">
      <c r="A35" s="3">
        <f t="shared" si="0"/>
        <v>5.1666666666666652</v>
      </c>
      <c r="B35" s="3">
        <f>AVERAGE('8F'!$J34:$J64) + Calibration!$C$11</f>
        <v>395.47852176072934</v>
      </c>
      <c r="C35" s="2">
        <f>'8F'!K64</f>
        <v>478.20303669681346</v>
      </c>
      <c r="D35" s="2">
        <f>'8F'!L64</f>
        <v>690.07432567371336</v>
      </c>
      <c r="E35" s="3">
        <f t="shared" si="1"/>
        <v>0.46849948005361813</v>
      </c>
      <c r="G35" s="3">
        <f>AVERAGE('7F'!$J34:$J64) + Calibration!$C$11</f>
        <v>403.61063472423746</v>
      </c>
      <c r="H35" s="3">
        <f>'7F'!K64</f>
        <v>593.75264290552241</v>
      </c>
      <c r="I35" s="3">
        <f>'7F'!L64</f>
        <v>701.65824455003451</v>
      </c>
      <c r="J35" s="3">
        <f t="shared" si="2"/>
        <v>1.076844415928099</v>
      </c>
      <c r="L35" s="3">
        <f>AVERAGE('6F'!$J34:$J64) + Calibration!$C$11</f>
        <v>405.11635978851069</v>
      </c>
      <c r="M35" s="3">
        <f>'6F'!K64</f>
        <v>594.64273511021372</v>
      </c>
      <c r="N35" s="3">
        <f>'6F'!L64</f>
        <v>686.52907062446741</v>
      </c>
      <c r="O35" s="3">
        <f t="shared" si="3"/>
        <v>1.0733578596776223</v>
      </c>
      <c r="Q35" s="3">
        <f>AVERAGE('5F'!$J178:$J208) + Calibration!$C$11</f>
        <v>403.64229277123025</v>
      </c>
      <c r="R35" s="3">
        <f>'5F'!K208</f>
        <v>608.64140242725443</v>
      </c>
      <c r="S35" s="3">
        <f>'5F'!L208</f>
        <v>688.05436301834084</v>
      </c>
      <c r="T35" s="3">
        <f t="shared" si="4"/>
        <v>1.1609856686316915</v>
      </c>
    </row>
    <row r="36" spans="1:20" x14ac:dyDescent="0.25">
      <c r="A36" s="3">
        <f t="shared" ref="A36:A68" si="5">1/12+A35</f>
        <v>5.2499999999999982</v>
      </c>
      <c r="B36" s="3">
        <f>AVERAGE('8F'!$J35:$J65) + Calibration!$C$11</f>
        <v>395.59526067298538</v>
      </c>
      <c r="C36" s="2">
        <f>'8F'!K65</f>
        <v>472.05332859859948</v>
      </c>
      <c r="D36" s="2">
        <f>'8F'!L65</f>
        <v>691.64084608589781</v>
      </c>
      <c r="E36" s="3">
        <f t="shared" si="1"/>
        <v>0.43301027629754801</v>
      </c>
      <c r="G36" s="3">
        <f>AVERAGE('7F'!$J35:$J65) + Calibration!$C$11</f>
        <v>403.59876223936698</v>
      </c>
      <c r="H36" s="3">
        <f>'7F'!K65</f>
        <v>587.19837760155167</v>
      </c>
      <c r="I36" s="3">
        <f>'7F'!L65</f>
        <v>700.75131471737268</v>
      </c>
      <c r="J36" s="3">
        <f t="shared" si="2"/>
        <v>1.0397924291449403</v>
      </c>
      <c r="L36" s="3">
        <f>AVERAGE('6F'!$J35:$J65) + Calibration!$C$11</f>
        <v>405.46855415154187</v>
      </c>
      <c r="M36" s="3">
        <f>'6F'!K65</f>
        <v>594.44045448440772</v>
      </c>
      <c r="N36" s="3">
        <f>'6F'!L65</f>
        <v>691.39351095514826</v>
      </c>
      <c r="O36" s="3">
        <f t="shared" si="3"/>
        <v>1.0702176630361109</v>
      </c>
      <c r="Q36" s="3">
        <f>AVERAGE('5F'!$J179:$J209) + Calibration!$C$11</f>
        <v>403.90940666472125</v>
      </c>
      <c r="R36" s="3">
        <f>'5F'!K209</f>
        <v>596.82752122976092</v>
      </c>
      <c r="S36" s="3">
        <f>'5F'!L209</f>
        <v>692.96003136733259</v>
      </c>
      <c r="T36" s="3">
        <f t="shared" si="4"/>
        <v>1.0925665316560367</v>
      </c>
    </row>
    <row r="37" spans="1:20" x14ac:dyDescent="0.25">
      <c r="A37" s="3">
        <f t="shared" si="5"/>
        <v>5.3333333333333313</v>
      </c>
      <c r="B37" s="3">
        <f>AVERAGE('8F'!$J36:$J66) + Calibration!$C$11</f>
        <v>395.77531409633463</v>
      </c>
      <c r="C37" s="2">
        <f>'8F'!K66</f>
        <v>469.01891691874584</v>
      </c>
      <c r="D37" s="2">
        <f>'8F'!L66</f>
        <v>698.52524907195118</v>
      </c>
      <c r="E37" s="3">
        <f t="shared" si="1"/>
        <v>0.41480557324592399</v>
      </c>
      <c r="G37" s="3">
        <f>AVERAGE('7F'!$J36:$J66) + Calibration!$C$11</f>
        <v>403.65218426619128</v>
      </c>
      <c r="H37" s="3">
        <f>'7F'!K66</f>
        <v>573.88752590925151</v>
      </c>
      <c r="I37" s="3">
        <f>'7F'!L66</f>
        <v>698.77258420270073</v>
      </c>
      <c r="J37" s="3">
        <f t="shared" si="2"/>
        <v>0.96410561135529682</v>
      </c>
      <c r="L37" s="3">
        <f>AVERAGE('6F'!$J36:$J66) + Calibration!$C$11</f>
        <v>405.56550710595246</v>
      </c>
      <c r="M37" s="3">
        <f>'6F'!K66</f>
        <v>578.45933022388886</v>
      </c>
      <c r="N37" s="3">
        <f>'6F'!L66</f>
        <v>691.18740796509928</v>
      </c>
      <c r="O37" s="3">
        <f t="shared" si="3"/>
        <v>0.97916157378280666</v>
      </c>
      <c r="Q37" s="3">
        <f>AVERAGE('5F'!$J180:$J210) + Calibration!$C$11</f>
        <v>403.94106490957552</v>
      </c>
      <c r="R37" s="3">
        <f>'5F'!K210</f>
        <v>610.58339677220283</v>
      </c>
      <c r="S37" s="3">
        <f>'5F'!L210</f>
        <v>695.63953925594228</v>
      </c>
      <c r="T37" s="3">
        <f t="shared" si="4"/>
        <v>1.170291842865544</v>
      </c>
    </row>
    <row r="38" spans="1:20" x14ac:dyDescent="0.25">
      <c r="A38" s="3">
        <f t="shared" si="5"/>
        <v>5.4166666666666643</v>
      </c>
      <c r="B38" s="3">
        <f>AVERAGE('8F'!$J37:$J67) + Calibration!$C$11</f>
        <v>396.06221276050172</v>
      </c>
      <c r="C38" s="2">
        <f>'8F'!K67</f>
        <v>460.92721447558347</v>
      </c>
      <c r="D38" s="2">
        <f>'8F'!L67</f>
        <v>700.29787659657416</v>
      </c>
      <c r="E38" s="3">
        <f t="shared" si="1"/>
        <v>0.36735446077468847</v>
      </c>
      <c r="G38" s="3">
        <f>AVERAGE('7F'!$J37:$J67) + Calibration!$C$11</f>
        <v>403.6937349953144</v>
      </c>
      <c r="H38" s="3">
        <f>'7F'!K67</f>
        <v>569.51799817456492</v>
      </c>
      <c r="I38" s="3">
        <f>'7F'!L67</f>
        <v>698.77258420270073</v>
      </c>
      <c r="J38" s="3">
        <f t="shared" si="2"/>
        <v>0.93912404490710089</v>
      </c>
      <c r="L38" s="3">
        <f>AVERAGE('6F'!$J37:$J67) + Calibration!$C$11</f>
        <v>405.75941182760431</v>
      </c>
      <c r="M38" s="3">
        <f>'6F'!K67</f>
        <v>584.8113149020536</v>
      </c>
      <c r="N38" s="3">
        <f>'6F'!L67</f>
        <v>693.20736649808225</v>
      </c>
      <c r="O38" s="3">
        <f t="shared" si="3"/>
        <v>1.0140370548899971</v>
      </c>
      <c r="Q38" s="3">
        <f>AVERAGE('5F'!$J181:$J211) + Calibration!$C$11</f>
        <v>403.98459445213103</v>
      </c>
      <c r="R38" s="3">
        <f>'5F'!K211</f>
        <v>618.47282263541445</v>
      </c>
      <c r="S38" s="3">
        <f>'5F'!L211</f>
        <v>695.84569171466637</v>
      </c>
      <c r="T38" s="3">
        <f t="shared" si="4"/>
        <v>1.2147260513903329</v>
      </c>
    </row>
    <row r="39" spans="1:20" x14ac:dyDescent="0.25">
      <c r="A39" s="3">
        <f t="shared" si="5"/>
        <v>5.4999999999999973</v>
      </c>
      <c r="B39" s="3">
        <f>AVERAGE('8F'!$J38:$J68) + Calibration!$C$11</f>
        <v>396.13739975646524</v>
      </c>
      <c r="C39" s="2">
        <f>'8F'!K68</f>
        <v>463.55702444527242</v>
      </c>
      <c r="D39" s="2">
        <f>'8F'!L68</f>
        <v>695.18610113514376</v>
      </c>
      <c r="E39" s="3">
        <f t="shared" si="1"/>
        <v>0.38182223415296834</v>
      </c>
      <c r="G39" s="3">
        <f>AVERAGE('7F'!$J38:$J68) + Calibration!$C$11</f>
        <v>403.56512498321882</v>
      </c>
      <c r="H39" s="3">
        <f>'7F'!K68</f>
        <v>567.3332120550175</v>
      </c>
      <c r="I39" s="3">
        <f>'7F'!L68</f>
        <v>698.52524907195118</v>
      </c>
      <c r="J39" s="3">
        <f t="shared" si="2"/>
        <v>0.92747916021984522</v>
      </c>
      <c r="L39" s="3">
        <f>AVERAGE('6F'!$J38:$J68) + Calibration!$C$11</f>
        <v>405.75941182760448</v>
      </c>
      <c r="M39" s="3">
        <f>'6F'!K68</f>
        <v>578.70207344822461</v>
      </c>
      <c r="N39" s="3">
        <f>'6F'!L68</f>
        <v>692.96003136733259</v>
      </c>
      <c r="O39" s="3">
        <f t="shared" si="3"/>
        <v>0.97943816426063057</v>
      </c>
      <c r="Q39" s="3">
        <f>AVERAGE('5F'!$J182:$J212) + Calibration!$C$11</f>
        <v>403.95293620727665</v>
      </c>
      <c r="R39" s="3">
        <f>'5F'!K212</f>
        <v>620.41481698036284</v>
      </c>
      <c r="S39" s="3">
        <f>'5F'!L212</f>
        <v>696.09302684541592</v>
      </c>
      <c r="T39" s="3">
        <f t="shared" si="4"/>
        <v>1.225903574919404</v>
      </c>
    </row>
    <row r="40" spans="1:20" x14ac:dyDescent="0.25">
      <c r="A40" s="3">
        <f t="shared" si="5"/>
        <v>5.5833333333333304</v>
      </c>
      <c r="B40" s="3">
        <f>AVERAGE('8F'!$J39:$J69) + Calibration!$C$11</f>
        <v>395.99889726010088</v>
      </c>
      <c r="C40" s="2">
        <f>'8F'!K69</f>
        <v>465.49901879022087</v>
      </c>
      <c r="D40" s="2">
        <f>'8F'!L69</f>
        <v>696.95872865976673</v>
      </c>
      <c r="E40" s="3">
        <f t="shared" si="1"/>
        <v>0.39360485613825708</v>
      </c>
      <c r="G40" s="3">
        <f>AVERAGE('7F'!$J39:$J69) + Calibration!$C$11</f>
        <v>403.56512498321882</v>
      </c>
      <c r="H40" s="3">
        <f>'7F'!K69</f>
        <v>565.79577491582597</v>
      </c>
      <c r="I40" s="3">
        <f>'7F'!L69</f>
        <v>699.88561702541153</v>
      </c>
      <c r="J40" s="3">
        <f t="shared" si="2"/>
        <v>0.91877208589148107</v>
      </c>
      <c r="L40" s="3">
        <f>AVERAGE('6F'!$J39:$J69) + Calibration!$C$11</f>
        <v>405.79107027032029</v>
      </c>
      <c r="M40" s="3">
        <f>'6F'!K69</f>
        <v>572.79510857434627</v>
      </c>
      <c r="N40" s="3">
        <f>'6F'!L69</f>
        <v>691.64084608589781</v>
      </c>
      <c r="O40" s="3">
        <f t="shared" si="3"/>
        <v>0.94580554715543141</v>
      </c>
      <c r="Q40" s="3">
        <f>AVERAGE('5F'!$J183:$J213) + Calibration!$C$11</f>
        <v>403.90940646685965</v>
      </c>
      <c r="R40" s="3">
        <f>'5F'!K213</f>
        <v>676.3690196041407</v>
      </c>
      <c r="S40" s="3">
        <f>'5F'!L213</f>
        <v>697.8656543700389</v>
      </c>
      <c r="T40" s="3">
        <f t="shared" si="4"/>
        <v>1.5430394144837336</v>
      </c>
    </row>
    <row r="41" spans="1:20" x14ac:dyDescent="0.25">
      <c r="A41" s="3">
        <f t="shared" si="5"/>
        <v>5.6666666666666634</v>
      </c>
      <c r="B41" s="3">
        <f>AVERAGE('8F'!$J40:$J70) + Calibration!$C$11</f>
        <v>395.83862880528926</v>
      </c>
      <c r="C41" s="2">
        <f>'8F'!K70</f>
        <v>472.05332859859948</v>
      </c>
      <c r="D41" s="2">
        <f>'8F'!L70</f>
        <v>692.50654377785895</v>
      </c>
      <c r="E41" s="3">
        <f t="shared" si="1"/>
        <v>0.43163199268314323</v>
      </c>
      <c r="G41" s="3">
        <f>AVERAGE('7F'!$J40:$J70) + Calibration!$C$11</f>
        <v>403.59678342593475</v>
      </c>
      <c r="H41" s="3">
        <f>'7F'!K70</f>
        <v>570.36762373487136</v>
      </c>
      <c r="I41" s="3">
        <f>'7F'!L70</f>
        <v>697.8656543700389</v>
      </c>
      <c r="J41" s="3">
        <f t="shared" si="2"/>
        <v>0.9444848607841263</v>
      </c>
      <c r="L41" s="3">
        <f>AVERAGE('6F'!$J40:$J70) + Calibration!$C$11</f>
        <v>405.79107027032029</v>
      </c>
      <c r="M41" s="3">
        <f>'6F'!K70</f>
        <v>576.96235568322697</v>
      </c>
      <c r="N41" s="3">
        <f>'6F'!L70</f>
        <v>690.98125138398564</v>
      </c>
      <c r="O41" s="3">
        <f t="shared" si="3"/>
        <v>0.96940620658841825</v>
      </c>
      <c r="Q41" s="3">
        <f>AVERAGE('5F'!$J184:$J214) + Calibration!$C$11</f>
        <v>403.6957157873623</v>
      </c>
      <c r="R41" s="3">
        <f>'5F'!K214</f>
        <v>649.70684552930027</v>
      </c>
      <c r="S41" s="3">
        <f>'5F'!L214</f>
        <v>694.32040344318261</v>
      </c>
      <c r="T41" s="3">
        <f t="shared" si="4"/>
        <v>1.3932518850131916</v>
      </c>
    </row>
    <row r="42" spans="1:20" x14ac:dyDescent="0.25">
      <c r="A42" s="3">
        <f t="shared" si="5"/>
        <v>5.7499999999999964</v>
      </c>
      <c r="B42" s="3">
        <f>AVERAGE('8F'!$J41:$J71) + Calibration!$C$11</f>
        <v>395.64670309493118</v>
      </c>
      <c r="C42" s="2">
        <f>'8F'!K71</f>
        <v>476.42285633328618</v>
      </c>
      <c r="D42" s="2">
        <f>'8F'!L71</f>
        <v>692.96003136733259</v>
      </c>
      <c r="E42" s="3">
        <f t="shared" si="1"/>
        <v>0.45746518818683901</v>
      </c>
      <c r="G42" s="3">
        <f>AVERAGE('7F'!$J41:$J71) + Calibration!$C$11</f>
        <v>403.8638959343948</v>
      </c>
      <c r="H42" s="3">
        <f>'7F'!K71</f>
        <v>572.59282794854028</v>
      </c>
      <c r="I42" s="3">
        <f>'7F'!L71</f>
        <v>696.09302684541592</v>
      </c>
      <c r="J42" s="3">
        <f t="shared" si="2"/>
        <v>0.95557425727676737</v>
      </c>
      <c r="L42" s="3">
        <f>AVERAGE('6F'!$J41:$J71) + Calibration!$C$11</f>
        <v>405.80096255672754</v>
      </c>
      <c r="M42" s="3">
        <f>'6F'!K71</f>
        <v>571.90501636965496</v>
      </c>
      <c r="N42" s="3">
        <f>'6F'!L71</f>
        <v>689.41478044047631</v>
      </c>
      <c r="O42" s="3">
        <f t="shared" si="3"/>
        <v>0.9407086025984065</v>
      </c>
      <c r="Q42" s="3">
        <f>AVERAGE('5F'!$J185:$J215) + Calibration!$C$11</f>
        <v>403.50379007700423</v>
      </c>
      <c r="R42" s="3">
        <f>'5F'!K215</f>
        <v>616.04528924567626</v>
      </c>
      <c r="S42" s="3">
        <f>'5F'!L215</f>
        <v>703.22476496221896</v>
      </c>
      <c r="T42" s="3">
        <f t="shared" si="4"/>
        <v>1.2037010060110351</v>
      </c>
    </row>
    <row r="43" spans="1:20" x14ac:dyDescent="0.25">
      <c r="A43" s="3">
        <f t="shared" si="5"/>
        <v>5.8333333333333295</v>
      </c>
      <c r="B43" s="3">
        <f>AVERAGE('8F'!$J42:$J72) + Calibration!$C$11</f>
        <v>395.50819941139741</v>
      </c>
      <c r="C43" s="2">
        <f>'8F'!K72</f>
        <v>464.4066500055788</v>
      </c>
      <c r="D43" s="2">
        <f>'8F'!L72</f>
        <v>696.54646908860411</v>
      </c>
      <c r="E43" s="3">
        <f t="shared" si="1"/>
        <v>0.39019737141781591</v>
      </c>
      <c r="G43" s="3">
        <f>AVERAGE('7F'!$J42:$J72) + Calibration!$C$11</f>
        <v>403.99250594649044</v>
      </c>
      <c r="H43" s="3">
        <f>'7F'!K72</f>
        <v>565.35075106568434</v>
      </c>
      <c r="I43" s="3">
        <f>'7F'!L72</f>
        <v>703.63697506470635</v>
      </c>
      <c r="J43" s="3">
        <f t="shared" si="2"/>
        <v>0.91383133523496562</v>
      </c>
      <c r="L43" s="3">
        <f>AVERAGE('6F'!$J42:$J72) + Calibration!$C$11</f>
        <v>405.89791551113814</v>
      </c>
      <c r="M43" s="3">
        <f>'6F'!K72</f>
        <v>581.53415999786432</v>
      </c>
      <c r="N43" s="3">
        <f>'6F'!L72</f>
        <v>690.98125138398564</v>
      </c>
      <c r="O43" s="3">
        <f t="shared" si="3"/>
        <v>0.99469291883038591</v>
      </c>
      <c r="Q43" s="3">
        <f>AVERAGE('5F'!$J186:$J216) + Calibration!$C$11</f>
        <v>403.29009959536847</v>
      </c>
      <c r="R43" s="3">
        <f>'5F'!K216</f>
        <v>647.07703960546655</v>
      </c>
      <c r="S43" s="3">
        <f>'5F'!L216</f>
        <v>703.63697506470635</v>
      </c>
      <c r="T43" s="3">
        <f t="shared" si="4"/>
        <v>1.3806554771199244</v>
      </c>
    </row>
    <row r="44" spans="1:20" x14ac:dyDescent="0.25">
      <c r="A44" s="3">
        <f t="shared" si="5"/>
        <v>5.9166666666666625</v>
      </c>
      <c r="B44" s="3">
        <f>AVERAGE('8F'!$J43:$J73) + Calibration!$C$11</f>
        <v>395.38156821273407</v>
      </c>
      <c r="C44" s="2">
        <f>'8F'!K73</f>
        <v>455.91034180639645</v>
      </c>
      <c r="D44" s="2">
        <f>'8F'!L73</f>
        <v>695.63953925594228</v>
      </c>
      <c r="E44" s="3">
        <f t="shared" si="1"/>
        <v>0.34279679945931574</v>
      </c>
      <c r="G44" s="3">
        <f>AVERAGE('7F'!$J43:$J73) + Calibration!$C$11</f>
        <v>404.06769274459242</v>
      </c>
      <c r="H44" s="3">
        <f>'7F'!K73</f>
        <v>566.4431198503263</v>
      </c>
      <c r="I44" s="3">
        <f>'7F'!L73</f>
        <v>704.75005735609227</v>
      </c>
      <c r="J44" s="3">
        <f t="shared" si="2"/>
        <v>0.91959201249227063</v>
      </c>
      <c r="L44" s="3">
        <f>AVERAGE('6F'!$J43:$J73) + Calibration!$C$11</f>
        <v>406.01465442339429</v>
      </c>
      <c r="M44" s="3">
        <f>'6F'!K73</f>
        <v>581.97922835241388</v>
      </c>
      <c r="N44" s="3">
        <f>'6F'!L73</f>
        <v>698.07176148247743</v>
      </c>
      <c r="O44" s="3">
        <f t="shared" si="3"/>
        <v>0.99655236972132932</v>
      </c>
      <c r="Q44" s="3">
        <f>AVERAGE('5F'!$J187:$J217) + Calibration!$C$11</f>
        <v>403.26833462622915</v>
      </c>
      <c r="R44" s="3">
        <f>'5F'!K217</f>
        <v>626.96912678874151</v>
      </c>
      <c r="S44" s="3">
        <f>'5F'!L217</f>
        <v>700.99864984812223</v>
      </c>
      <c r="T44" s="3">
        <f t="shared" si="4"/>
        <v>1.2669002036058425</v>
      </c>
    </row>
    <row r="45" spans="1:20" x14ac:dyDescent="0.25">
      <c r="A45" s="3">
        <f t="shared" si="5"/>
        <v>5.9999999999999956</v>
      </c>
      <c r="B45" s="3">
        <f>AVERAGE('8F'!$J44:$J74) + Calibration!$C$11</f>
        <v>395.10258302154199</v>
      </c>
      <c r="C45" s="2">
        <f>'8F'!K74</f>
        <v>457.40731634705844</v>
      </c>
      <c r="D45" s="2">
        <f>'8F'!L74</f>
        <v>694.52650643323148</v>
      </c>
      <c r="E45" s="3">
        <f t="shared" si="1"/>
        <v>0.35285471532153206</v>
      </c>
      <c r="G45" s="3">
        <f>AVERAGE('7F'!$J44:$J74) + Calibration!$C$11</f>
        <v>404.32491296664517</v>
      </c>
      <c r="H45" s="3">
        <f>'7F'!K74</f>
        <v>550.50245818833719</v>
      </c>
      <c r="I45" s="3">
        <f>'7F'!L74</f>
        <v>701.65824455003451</v>
      </c>
      <c r="J45" s="3">
        <f t="shared" si="2"/>
        <v>0.82785742515130123</v>
      </c>
      <c r="L45" s="3">
        <f>AVERAGE('6F'!$J44:$J74) + Calibration!$C$11</f>
        <v>406.01465442339429</v>
      </c>
      <c r="M45" s="3">
        <f>'6F'!K74</f>
        <v>576.07226347853555</v>
      </c>
      <c r="N45" s="3">
        <f>'6F'!L74</f>
        <v>695.18610113514376</v>
      </c>
      <c r="O45" s="3">
        <f t="shared" si="3"/>
        <v>0.96309904606938423</v>
      </c>
      <c r="Q45" s="3">
        <f>AVERAGE('5F'!$J188:$J218) + Calibration!$C$11</f>
        <v>402.96758466375934</v>
      </c>
      <c r="R45" s="3">
        <f>'5F'!K218</f>
        <v>636.15320206240119</v>
      </c>
      <c r="S45" s="3">
        <f>'5F'!L218</f>
        <v>700.54521172732382</v>
      </c>
      <c r="T45" s="3">
        <f t="shared" si="4"/>
        <v>1.32061627187121</v>
      </c>
    </row>
    <row r="46" spans="1:20" x14ac:dyDescent="0.25">
      <c r="A46" s="3">
        <f t="shared" si="5"/>
        <v>6.0833333333333286</v>
      </c>
      <c r="B46" s="3">
        <f>AVERAGE('8F'!$J45:$J75) + Calibration!$C$11</f>
        <v>394.64354480272374</v>
      </c>
      <c r="C46" s="2">
        <f>'8F'!K75</f>
        <v>460.48219467129707</v>
      </c>
      <c r="D46" s="2">
        <f>'8F'!L75</f>
        <v>692.09428420669633</v>
      </c>
      <c r="E46" s="3">
        <f t="shared" si="1"/>
        <v>0.37286858985744481</v>
      </c>
      <c r="G46" s="3">
        <f>AVERAGE('7F'!$J45:$J75) + Calibration!$C$11</f>
        <v>404.42186592105583</v>
      </c>
      <c r="H46" s="3">
        <f>'7F'!K75</f>
        <v>561.22397060118851</v>
      </c>
      <c r="I46" s="3">
        <f>'7F'!L75</f>
        <v>705.6569871887541</v>
      </c>
      <c r="J46" s="3">
        <f t="shared" si="2"/>
        <v>0.88802822924636393</v>
      </c>
      <c r="L46" s="3">
        <f>AVERAGE('6F'!$J45:$J75) + Calibration!$C$11</f>
        <v>406.20658013375237</v>
      </c>
      <c r="M46" s="3">
        <f>'6F'!K75</f>
        <v>574.08980248920227</v>
      </c>
      <c r="N46" s="3">
        <f>'6F'!L75</f>
        <v>698.52524907195118</v>
      </c>
      <c r="O46" s="3">
        <f t="shared" si="3"/>
        <v>0.950784691140522</v>
      </c>
      <c r="Q46" s="3">
        <f>AVERAGE('5F'!$J189:$J219) + Calibration!$C$11</f>
        <v>402.68859947256726</v>
      </c>
      <c r="R46" s="3">
        <f>'5F'!K219</f>
        <v>652.33665549898922</v>
      </c>
      <c r="S46" s="3">
        <f>'5F'!L219</f>
        <v>698.9786871927497</v>
      </c>
      <c r="T46" s="3">
        <f t="shared" si="4"/>
        <v>1.4138491417585539</v>
      </c>
    </row>
    <row r="47" spans="1:20" x14ac:dyDescent="0.25">
      <c r="A47" s="3">
        <f t="shared" si="5"/>
        <v>6.1666666666666616</v>
      </c>
      <c r="B47" s="3">
        <f>AVERAGE('8F'!$J46:$J76) + Calibration!$C$11</f>
        <v>394.38830359196481</v>
      </c>
      <c r="C47" s="2">
        <f>'8F'!K76</f>
        <v>460.68447125124783</v>
      </c>
      <c r="D47" s="2">
        <f>'8F'!L76</f>
        <v>688.961288728613</v>
      </c>
      <c r="E47" s="3">
        <f t="shared" si="1"/>
        <v>0.37545968207754887</v>
      </c>
      <c r="G47" s="3">
        <f>AVERAGE('7F'!$J46:$J76) + Calibration!$C$11</f>
        <v>404.58213437586744</v>
      </c>
      <c r="H47" s="3">
        <f>'7F'!K76</f>
        <v>545.24284229481452</v>
      </c>
      <c r="I47" s="3">
        <f>'7F'!L76</f>
        <v>708.33654454603891</v>
      </c>
      <c r="J47" s="3">
        <f t="shared" si="2"/>
        <v>0.79661353801731938</v>
      </c>
      <c r="L47" s="3">
        <f>AVERAGE('6F'!$J46:$J76) + Calibration!$C$11</f>
        <v>406.29363961458625</v>
      </c>
      <c r="M47" s="3">
        <f>'6F'!K76</f>
        <v>603.38178653373177</v>
      </c>
      <c r="N47" s="3">
        <f>'6F'!L76</f>
        <v>692.7538789086085</v>
      </c>
      <c r="O47" s="3">
        <f t="shared" si="3"/>
        <v>1.1161829649613852</v>
      </c>
      <c r="Q47" s="3">
        <f>AVERAGE('5F'!$J190:$J220) + Calibration!$C$11</f>
        <v>402.17415902846164</v>
      </c>
      <c r="R47" s="3">
        <f>'5F'!K220</f>
        <v>694.49446738567713</v>
      </c>
      <c r="S47" s="3">
        <f>'5F'!L220</f>
        <v>700.54521172732382</v>
      </c>
      <c r="T47" s="3">
        <f t="shared" si="4"/>
        <v>1.6555178665028456</v>
      </c>
    </row>
    <row r="48" spans="1:20" x14ac:dyDescent="0.25">
      <c r="A48" s="3">
        <f t="shared" si="5"/>
        <v>6.2499999999999947</v>
      </c>
      <c r="B48" s="3">
        <f>AVERAGE('8F'!$J47:$J77) + Calibration!$C$11</f>
        <v>394.20627016801399</v>
      </c>
      <c r="C48" s="2">
        <f>'8F'!K77</f>
        <v>465.49901879022087</v>
      </c>
      <c r="D48" s="2">
        <f>'8F'!L77</f>
        <v>688.30169814909038</v>
      </c>
      <c r="E48" s="3">
        <f t="shared" si="1"/>
        <v>0.40375716541709217</v>
      </c>
      <c r="G48" s="3">
        <f>AVERAGE('7F'!$J47:$J77) + Calibration!$C$11</f>
        <v>404.88288433833719</v>
      </c>
      <c r="H48" s="3">
        <f>'7F'!K77</f>
        <v>556.40942306221541</v>
      </c>
      <c r="I48" s="3">
        <f>'7F'!L77</f>
        <v>712.54134070613236</v>
      </c>
      <c r="J48" s="3">
        <f t="shared" si="2"/>
        <v>0.85815075085433667</v>
      </c>
      <c r="L48" s="3">
        <f>AVERAGE('6F'!$J47:$J77) + Calibration!$C$11</f>
        <v>406.21845143145333</v>
      </c>
      <c r="M48" s="3">
        <f>'6F'!K77</f>
        <v>607.75131022256301</v>
      </c>
      <c r="N48" s="3">
        <f>'6F'!L77</f>
        <v>692.96003136733259</v>
      </c>
      <c r="O48" s="3">
        <f t="shared" si="3"/>
        <v>1.1413550098215122</v>
      </c>
      <c r="Q48" s="3">
        <f>AVERAGE('5F'!$J191:$J221) + Calibration!$C$11</f>
        <v>401.67159087136497</v>
      </c>
      <c r="R48" s="3">
        <f>'5F'!K221</f>
        <v>664.5551384066473</v>
      </c>
      <c r="S48" s="3">
        <f>'5F'!L221</f>
        <v>699.63828189466187</v>
      </c>
      <c r="T48" s="3">
        <f t="shared" si="4"/>
        <v>1.4888066183293884</v>
      </c>
    </row>
    <row r="49" spans="1:20" x14ac:dyDescent="0.25">
      <c r="A49" s="3">
        <f t="shared" si="5"/>
        <v>6.3333333333333277</v>
      </c>
      <c r="B49" s="3">
        <f>AVERAGE('8F'!$J48:$J78) + Calibration!$C$11</f>
        <v>394.0341316026707</v>
      </c>
      <c r="C49" s="2">
        <f>'8F'!K78</f>
        <v>467.03645592941251</v>
      </c>
      <c r="D49" s="2">
        <f>'8F'!L78</f>
        <v>684.05566984829625</v>
      </c>
      <c r="E49" s="3">
        <f t="shared" si="1"/>
        <v>0.41343912401552868</v>
      </c>
      <c r="G49" s="3">
        <f>AVERAGE('7F'!$J48:$J78) + Calibration!$C$11</f>
        <v>404.9363063651615</v>
      </c>
      <c r="H49" s="3">
        <f>'7F'!K78</f>
        <v>542.41075574517481</v>
      </c>
      <c r="I49" s="3">
        <f>'7F'!L78</f>
        <v>709.44957736874971</v>
      </c>
      <c r="J49" s="3">
        <f t="shared" si="2"/>
        <v>0.77856857915645172</v>
      </c>
      <c r="L49" s="3">
        <f>AVERAGE('6F'!$J48:$J78) + Calibration!$C$11</f>
        <v>406.18679417590681</v>
      </c>
      <c r="M49" s="3">
        <f>'6F'!K78</f>
        <v>602.49169432904046</v>
      </c>
      <c r="N49" s="3">
        <f>'6F'!L78</f>
        <v>697.65955137999003</v>
      </c>
      <c r="O49" s="3">
        <f t="shared" si="3"/>
        <v>1.1117471492553184</v>
      </c>
      <c r="Q49" s="3">
        <f>AVERAGE('5F'!$J192:$J222) + Calibration!$C$11</f>
        <v>401.30950422192649</v>
      </c>
      <c r="R49" s="3">
        <f>'5F'!K222</f>
        <v>635.26310985770999</v>
      </c>
      <c r="S49" s="3">
        <f>'5F'!L222</f>
        <v>705.6569871887541</v>
      </c>
      <c r="T49" s="3">
        <f t="shared" si="4"/>
        <v>1.3249656728929766</v>
      </c>
    </row>
    <row r="50" spans="1:20" x14ac:dyDescent="0.25">
      <c r="A50" s="3">
        <f t="shared" si="5"/>
        <v>6.4166666666666607</v>
      </c>
      <c r="B50" s="3">
        <f>AVERAGE('8F'!$J49:$J79) + Calibration!$C$11</f>
        <v>393.91541387698243</v>
      </c>
      <c r="C50" s="2">
        <f>'8F'!K79</f>
        <v>470.75863468374348</v>
      </c>
      <c r="D50" s="2">
        <f>'8F'!L79</f>
        <v>682.28304232367338</v>
      </c>
      <c r="E50" s="3">
        <f t="shared" si="1"/>
        <v>0.43519153930885629</v>
      </c>
      <c r="G50" s="3">
        <f>AVERAGE('7F'!$J49:$J79) + Calibration!$C$11</f>
        <v>405.09657481997306</v>
      </c>
      <c r="H50" s="3">
        <f>'7F'!K79</f>
        <v>507.69729732129372</v>
      </c>
      <c r="I50" s="3">
        <f>'7F'!L79</f>
        <v>707.22345813226343</v>
      </c>
      <c r="J50" s="3">
        <f t="shared" si="2"/>
        <v>0.58106578421322408</v>
      </c>
      <c r="L50" s="3">
        <f>AVERAGE('6F'!$J49:$J79) + Calibration!$C$11</f>
        <v>406.07005526365072</v>
      </c>
      <c r="M50" s="3">
        <f>'6F'!K79</f>
        <v>604.02913146823209</v>
      </c>
      <c r="N50" s="3">
        <f>'6F'!L79</f>
        <v>697.41221624924037</v>
      </c>
      <c r="O50" s="3">
        <f t="shared" si="3"/>
        <v>1.1211153591580201</v>
      </c>
      <c r="Q50" s="3">
        <f>AVERAGE('5F'!$J193:$J223) + Calibration!$C$11</f>
        <v>400.90388783207101</v>
      </c>
      <c r="R50" s="3">
        <f>'5F'!K223</f>
        <v>642.50518674056593</v>
      </c>
      <c r="S50" s="3">
        <f>'5F'!L223</f>
        <v>699.18484377386335</v>
      </c>
      <c r="T50" s="3">
        <f t="shared" si="4"/>
        <v>1.3682773843565392</v>
      </c>
    </row>
    <row r="51" spans="1:20" x14ac:dyDescent="0.25">
      <c r="A51" s="3">
        <f t="shared" si="5"/>
        <v>6.4999999999999938</v>
      </c>
      <c r="B51" s="3">
        <f>AVERAGE('8F'!$J50:$J80) + Calibration!$C$11</f>
        <v>393.8303334074422</v>
      </c>
      <c r="C51" s="2">
        <f>'8F'!K80</f>
        <v>472.49835244874117</v>
      </c>
      <c r="D51" s="2">
        <f>'8F'!L80</f>
        <v>681.82955061181008</v>
      </c>
      <c r="E51" s="3">
        <f t="shared" si="1"/>
        <v>0.44552604564889731</v>
      </c>
      <c r="G51" s="3">
        <f>AVERAGE('7F'!$J50:$J80) + Calibration!$C$11</f>
        <v>405.21529155635358</v>
      </c>
      <c r="H51" s="3">
        <f>'7F'!K80</f>
        <v>511.17673285128899</v>
      </c>
      <c r="I51" s="3">
        <f>'7F'!L80</f>
        <v>701.86434754008337</v>
      </c>
      <c r="J51" s="3">
        <f t="shared" si="2"/>
        <v>0.60009877592833349</v>
      </c>
      <c r="L51" s="3">
        <f>AVERAGE('6F'!$J50:$J80) + Calibration!$C$11</f>
        <v>405.96321002283287</v>
      </c>
      <c r="M51" s="3">
        <f>'6F'!K80</f>
        <v>601.19704491859238</v>
      </c>
      <c r="N51" s="3">
        <f>'6F'!L80</f>
        <v>693.86691173131942</v>
      </c>
      <c r="O51" s="3">
        <f t="shared" si="3"/>
        <v>1.1056813111350106</v>
      </c>
      <c r="Q51" s="3">
        <f>AVERAGE('5F'!$J194:$J224) + Calibration!$C$11</f>
        <v>400.36966143011995</v>
      </c>
      <c r="R51" s="3">
        <f>'5F'!K224</f>
        <v>665.84978781709538</v>
      </c>
      <c r="S51" s="3">
        <f>'5F'!L224</f>
        <v>700.99864984812223</v>
      </c>
      <c r="T51" s="3">
        <f t="shared" si="4"/>
        <v>1.5035120033398215</v>
      </c>
    </row>
    <row r="52" spans="1:20" x14ac:dyDescent="0.25">
      <c r="A52" s="3">
        <f t="shared" si="5"/>
        <v>6.5833333333333268</v>
      </c>
      <c r="B52" s="3">
        <f>AVERAGE('8F'!$J51:$J81) + Calibration!$C$11</f>
        <v>393.83033340744231</v>
      </c>
      <c r="C52" s="2">
        <f>'8F'!K81</f>
        <v>465.74181056481973</v>
      </c>
      <c r="D52" s="2">
        <f>'8F'!L81</f>
        <v>680.51041479905041</v>
      </c>
      <c r="E52" s="3">
        <f t="shared" si="1"/>
        <v>0.40726125362172771</v>
      </c>
      <c r="G52" s="3">
        <f>AVERAGE('7F'!$J51:$J81) + Calibration!$C$11</f>
        <v>405.22518384276088</v>
      </c>
      <c r="H52" s="3">
        <f>'7F'!K81</f>
        <v>516.43634874481165</v>
      </c>
      <c r="I52" s="3">
        <f>'7F'!L81</f>
        <v>701.86434754008337</v>
      </c>
      <c r="J52" s="3">
        <f t="shared" si="2"/>
        <v>0.62982989955304181</v>
      </c>
      <c r="L52" s="3">
        <f>AVERAGE('6F'!$J51:$J81) + Calibration!$C$11</f>
        <v>405.69609632720341</v>
      </c>
      <c r="M52" s="3">
        <f>'6F'!K81</f>
        <v>593.99538612985805</v>
      </c>
      <c r="N52" s="3">
        <f>'6F'!L81</f>
        <v>701.20480642923587</v>
      </c>
      <c r="O52" s="3">
        <f t="shared" si="3"/>
        <v>1.0664084211937621</v>
      </c>
      <c r="Q52" s="3">
        <f>AVERAGE('5F'!$J195:$J225) + Calibration!$C$11</f>
        <v>399.98581000940379</v>
      </c>
      <c r="R52" s="3">
        <f>'5F'!K225</f>
        <v>680.49580006863641</v>
      </c>
      <c r="S52" s="3">
        <f>'5F'!L225</f>
        <v>698.07176148247743</v>
      </c>
      <c r="T52" s="3">
        <f t="shared" si="4"/>
        <v>1.588631672172812</v>
      </c>
    </row>
    <row r="53" spans="1:20" x14ac:dyDescent="0.25">
      <c r="A53" s="3">
        <f t="shared" si="5"/>
        <v>6.6666666666666599</v>
      </c>
      <c r="B53" s="3">
        <f>AVERAGE('8F'!$J52:$J82) + Calibration!$C$11</f>
        <v>393.80856863616452</v>
      </c>
      <c r="C53" s="2">
        <f>'8F'!K82</f>
        <v>458.29740450589446</v>
      </c>
      <c r="D53" s="2">
        <f>'8F'!L82</f>
        <v>683.8495132671826</v>
      </c>
      <c r="E53" s="3">
        <f t="shared" si="1"/>
        <v>0.36522409466619676</v>
      </c>
      <c r="G53" s="3">
        <f>AVERAGE('7F'!$J52:$J82) + Calibration!$C$11</f>
        <v>405.31026431230106</v>
      </c>
      <c r="H53" s="3">
        <f>'7F'!K82</f>
        <v>528.45255507251909</v>
      </c>
      <c r="I53" s="3">
        <f>'7F'!L82</f>
        <v>702.77127737274532</v>
      </c>
      <c r="J53" s="3">
        <f t="shared" si="2"/>
        <v>0.69740027171327101</v>
      </c>
      <c r="L53" s="3">
        <f>AVERAGE('6F'!$J52:$J82) + Calibration!$C$11</f>
        <v>405.60112238408664</v>
      </c>
      <c r="M53" s="3">
        <f>'6F'!K82</f>
        <v>598.12216659435376</v>
      </c>
      <c r="N53" s="3">
        <f>'6F'!L82</f>
        <v>692.96003136733259</v>
      </c>
      <c r="O53" s="3">
        <f t="shared" si="3"/>
        <v>1.0903177755902032</v>
      </c>
      <c r="Q53" s="3">
        <f>AVERAGE('5F'!$J196:$J226) + Calibration!$C$11</f>
        <v>399.40805386703579</v>
      </c>
      <c r="R53" s="3">
        <f>'5F'!K226</f>
        <v>659.74054231741104</v>
      </c>
      <c r="S53" s="3">
        <f>'5F'!L226</f>
        <v>696.54646908860411</v>
      </c>
      <c r="T53" s="3">
        <f t="shared" si="4"/>
        <v>1.4743590285697088</v>
      </c>
    </row>
    <row r="54" spans="1:20" x14ac:dyDescent="0.25">
      <c r="A54" s="3">
        <f t="shared" si="5"/>
        <v>6.7499999999999929</v>
      </c>
      <c r="B54" s="3">
        <f>AVERAGE('8F'!$J53:$J83) + Calibration!$C$11</f>
        <v>393.91541387698243</v>
      </c>
      <c r="C54" s="2">
        <f>'8F'!K83</f>
        <v>451.74314324777902</v>
      </c>
      <c r="D54" s="2">
        <f>'8F'!L83</f>
        <v>685.62214079180558</v>
      </c>
      <c r="E54" s="3">
        <f t="shared" si="1"/>
        <v>0.32749978847058797</v>
      </c>
      <c r="G54" s="3">
        <f>AVERAGE('7F'!$J53:$J83) + Calibration!$C$11</f>
        <v>405.48240406481369</v>
      </c>
      <c r="H54" s="3">
        <f>'7F'!K83</f>
        <v>521.45322141399868</v>
      </c>
      <c r="I54" s="3">
        <f>'7F'!L83</f>
        <v>694.32040344318261</v>
      </c>
      <c r="J54" s="3">
        <f t="shared" si="2"/>
        <v>0.65678556920479148</v>
      </c>
      <c r="L54" s="3">
        <f>AVERAGE('6F'!$J53:$J83) + Calibration!$C$11</f>
        <v>405.3221371928945</v>
      </c>
      <c r="M54" s="3">
        <f>'6F'!K83</f>
        <v>601.19704491859238</v>
      </c>
      <c r="N54" s="3">
        <f>'6F'!L83</f>
        <v>687.39476831642855</v>
      </c>
      <c r="O54" s="3">
        <f t="shared" si="3"/>
        <v>1.1093119433331526</v>
      </c>
      <c r="Q54" s="3">
        <f>AVERAGE('5F'!$J197:$J227) + Calibration!$C$11</f>
        <v>398.95890773676336</v>
      </c>
      <c r="R54" s="3">
        <f>'5F'!K227</f>
        <v>636.15320206240119</v>
      </c>
      <c r="S54" s="3">
        <f>'5F'!L227</f>
        <v>689.62088343052528</v>
      </c>
      <c r="T54" s="3">
        <f t="shared" si="4"/>
        <v>1.3433188898007513</v>
      </c>
    </row>
    <row r="55" spans="1:20" x14ac:dyDescent="0.25">
      <c r="A55" s="3">
        <f t="shared" si="5"/>
        <v>6.8333333333333259</v>
      </c>
      <c r="B55" s="3">
        <f>AVERAGE('8F'!$J54:$J84) + Calibration!$C$11</f>
        <v>394.03413041550135</v>
      </c>
      <c r="C55" s="2">
        <f>'8F'!K84</f>
        <v>448.02096449344805</v>
      </c>
      <c r="D55" s="2">
        <f>'8F'!L84</f>
        <v>684.30300497904591</v>
      </c>
      <c r="E55" s="3">
        <f t="shared" si="1"/>
        <v>0.30574737990063877</v>
      </c>
      <c r="G55" s="3">
        <f>AVERAGE('7F'!$J54:$J84) + Calibration!$C$11</f>
        <v>405.56748453435387</v>
      </c>
      <c r="H55" s="3">
        <f>'7F'!K84</f>
        <v>540.87331860598317</v>
      </c>
      <c r="I55" s="3">
        <f>'7F'!L84</f>
        <v>708.08915994661413</v>
      </c>
      <c r="J55" s="3">
        <f t="shared" si="2"/>
        <v>0.7662869097480639</v>
      </c>
      <c r="L55" s="3">
        <f>AVERAGE('6F'!$J54:$J84) + Calibration!$C$11</f>
        <v>405.26871516607025</v>
      </c>
      <c r="M55" s="3">
        <f>'6F'!K84</f>
        <v>589.38311921669106</v>
      </c>
      <c r="N55" s="3">
        <f>'6F'!L84</f>
        <v>687.18866532637958</v>
      </c>
      <c r="O55" s="3">
        <f t="shared" si="3"/>
        <v>1.0427078676102628</v>
      </c>
      <c r="Q55" s="3">
        <f>AVERAGE('5F'!$J198:$J228) + Calibration!$C$11</f>
        <v>398.55131233561406</v>
      </c>
      <c r="R55" s="3">
        <f>'5F'!K228</f>
        <v>629.39666017847969</v>
      </c>
      <c r="S55" s="3">
        <f>'5F'!L228</f>
        <v>689.86821856127483</v>
      </c>
      <c r="T55" s="3">
        <f t="shared" si="4"/>
        <v>1.3073624610641765</v>
      </c>
    </row>
    <row r="56" spans="1:20" x14ac:dyDescent="0.25">
      <c r="A56" s="3">
        <f t="shared" si="5"/>
        <v>6.916666666666659</v>
      </c>
      <c r="B56" s="3">
        <f>AVERAGE('8F'!$J55:$J85) + Calibration!$C$11</f>
        <v>394.27947933985303</v>
      </c>
      <c r="C56" s="2">
        <f>'8F'!K85</f>
        <v>446.07892159823638</v>
      </c>
      <c r="D56" s="2">
        <f>'8F'!L85</f>
        <v>680.96385291984882</v>
      </c>
      <c r="E56" s="3">
        <f t="shared" si="1"/>
        <v>0.29335937217486663</v>
      </c>
      <c r="G56" s="3">
        <f>AVERAGE('7F'!$J55:$J85) + Calibration!$C$11</f>
        <v>405.6960945464495</v>
      </c>
      <c r="H56" s="3">
        <f>'7F'!K85</f>
        <v>540.46871284996314</v>
      </c>
      <c r="I56" s="3">
        <f>'7F'!L85</f>
        <v>706.11042530955262</v>
      </c>
      <c r="J56" s="3">
        <f t="shared" si="2"/>
        <v>0.76326711192499308</v>
      </c>
      <c r="L56" s="3">
        <f>AVERAGE('6F'!$J55:$J85) + Calibration!$C$11</f>
        <v>405.13021266970577</v>
      </c>
      <c r="M56" s="3">
        <f>'6F'!K85</f>
        <v>596.82752122976092</v>
      </c>
      <c r="N56" s="3">
        <f>'6F'!L85</f>
        <v>686.28173549371786</v>
      </c>
      <c r="O56" s="3">
        <f t="shared" si="3"/>
        <v>1.0856526563794817</v>
      </c>
      <c r="Q56" s="3">
        <f>AVERAGE('5F'!$J199:$J229) + Calibration!$C$11</f>
        <v>398.21099045745336</v>
      </c>
      <c r="R56" s="3">
        <f>'5F'!K229</f>
        <v>623.48969530460147</v>
      </c>
      <c r="S56" s="3">
        <f>'5F'!L229</f>
        <v>690.98125138398564</v>
      </c>
      <c r="T56" s="3">
        <f t="shared" si="4"/>
        <v>1.2758365058965604</v>
      </c>
    </row>
    <row r="57" spans="1:20" x14ac:dyDescent="0.25">
      <c r="A57" s="3">
        <f t="shared" si="5"/>
        <v>6.999999999999992</v>
      </c>
      <c r="B57" s="3">
        <f>AVERAGE('8F'!$J56:$J86) + Calibration!$C$11</f>
        <v>394.38632477853253</v>
      </c>
      <c r="C57" s="2">
        <f>'8F'!K86</f>
        <v>446.72627057859205</v>
      </c>
      <c r="D57" s="2">
        <f>'8F'!L86</f>
        <v>682.48914531372225</v>
      </c>
      <c r="E57" s="3">
        <f t="shared" si="1"/>
        <v>0.29642044335114465</v>
      </c>
      <c r="G57" s="3">
        <f>AVERAGE('7F'!$J56:$J86) + Calibration!$C$11</f>
        <v>405.63080003475477</v>
      </c>
      <c r="H57" s="3">
        <f>'7F'!K86</f>
        <v>527.76474349363377</v>
      </c>
      <c r="I57" s="3">
        <f>'7F'!L86</f>
        <v>704.54390489736829</v>
      </c>
      <c r="J57" s="3">
        <f t="shared" si="2"/>
        <v>0.69168962854110128</v>
      </c>
      <c r="L57" s="3">
        <f>AVERAGE('6F'!$J56:$J86) + Calibration!$C$11</f>
        <v>404.87299244765296</v>
      </c>
      <c r="M57" s="3">
        <f>'6F'!K86</f>
        <v>603.58406311368242</v>
      </c>
      <c r="N57" s="3">
        <f>'6F'!L86</f>
        <v>687.39476831642855</v>
      </c>
      <c r="O57" s="3">
        <f t="shared" si="3"/>
        <v>1.1253741815211833</v>
      </c>
      <c r="Q57" s="3">
        <f>AVERAGE('5F'!$J200:$J230) + Calibration!$C$11</f>
        <v>398.13580227432044</v>
      </c>
      <c r="R57" s="3">
        <f>'5F'!K230</f>
        <v>614.50790065674778</v>
      </c>
      <c r="S57" s="3">
        <f>'5F'!L230</f>
        <v>696.09302684541592</v>
      </c>
      <c r="T57" s="3">
        <f t="shared" si="4"/>
        <v>1.2253951040825046</v>
      </c>
    </row>
    <row r="58" spans="1:20" x14ac:dyDescent="0.25">
      <c r="A58" s="3">
        <f t="shared" si="5"/>
        <v>7.083333333333325</v>
      </c>
      <c r="B58" s="3">
        <f>AVERAGE('8F'!$J57:$J87) + Calibration!$C$11</f>
        <v>394.57825048889066</v>
      </c>
      <c r="C58" s="2">
        <f>'8F'!K87</f>
        <v>457.40731634705844</v>
      </c>
      <c r="D58" s="2">
        <f>'8F'!L87</f>
        <v>686.94133019563003</v>
      </c>
      <c r="E58" s="3">
        <f t="shared" si="1"/>
        <v>0.35582420410139548</v>
      </c>
      <c r="G58" s="3">
        <f>AVERAGE('7F'!$J57:$J87) + Calibration!$C$11</f>
        <v>405.59914277920819</v>
      </c>
      <c r="H58" s="3">
        <f>'7F'!K87</f>
        <v>525.37767674828046</v>
      </c>
      <c r="I58" s="3">
        <f>'7F'!L87</f>
        <v>705.6569871887541</v>
      </c>
      <c r="J58" s="3">
        <f t="shared" si="2"/>
        <v>0.67835007469614461</v>
      </c>
      <c r="L58" s="3">
        <f>AVERAGE('6F'!$J57:$J87) + Calibration!$C$11</f>
        <v>404.52079946965273</v>
      </c>
      <c r="M58" s="3">
        <f>'6F'!K87</f>
        <v>594.64273511021372</v>
      </c>
      <c r="N58" s="3">
        <f>'6F'!L87</f>
        <v>686.28173549371786</v>
      </c>
      <c r="O58" s="3">
        <f t="shared" si="3"/>
        <v>1.0767307377167514</v>
      </c>
      <c r="Q58" s="3">
        <f>AVERAGE('5F'!$J201:$J231) + Calibration!$C$11</f>
        <v>398.15756704559817</v>
      </c>
      <c r="R58" s="3">
        <f>'5F'!K231</f>
        <v>613.86055167639211</v>
      </c>
      <c r="S58" s="3">
        <f>'5F'!L231</f>
        <v>698.31909661322709</v>
      </c>
      <c r="T58" s="3">
        <f t="shared" si="4"/>
        <v>1.2216056657886787</v>
      </c>
    </row>
    <row r="59" spans="1:20" x14ac:dyDescent="0.25">
      <c r="A59" s="3">
        <f t="shared" si="5"/>
        <v>7.1666666666666581</v>
      </c>
      <c r="B59" s="3">
        <f>AVERAGE('8F'!$J58:$J88) + Calibration!$C$11</f>
        <v>394.76028272567214</v>
      </c>
      <c r="C59" s="2">
        <f>'8F'!K88</f>
        <v>458.49973368196373</v>
      </c>
      <c r="D59" s="2">
        <f>'8F'!L88</f>
        <v>685.82829325052967</v>
      </c>
      <c r="E59" s="3">
        <f t="shared" si="1"/>
        <v>0.36098005113717574</v>
      </c>
      <c r="G59" s="3">
        <f>AVERAGE('7F'!$J58:$J88) + Calibration!$C$11</f>
        <v>405.64267251962525</v>
      </c>
      <c r="H59" s="3">
        <f>'7F'!K88</f>
        <v>527.76474349363377</v>
      </c>
      <c r="I59" s="3">
        <f>'7F'!L88</f>
        <v>701.65824455003451</v>
      </c>
      <c r="J59" s="3">
        <f t="shared" si="2"/>
        <v>0.69162239027451167</v>
      </c>
      <c r="L59" s="3">
        <f>AVERAGE('6F'!$J58:$J88) + Calibration!$C$11</f>
        <v>404.3822959839805</v>
      </c>
      <c r="M59" s="3">
        <f>'6F'!K88</f>
        <v>597.71761343445235</v>
      </c>
      <c r="N59" s="3">
        <f>'6F'!L88</f>
        <v>687.39476831642855</v>
      </c>
      <c r="O59" s="3">
        <f t="shared" si="3"/>
        <v>1.0949293056783789</v>
      </c>
      <c r="Q59" s="3">
        <f>AVERAGE('5F'!$J202:$J232) + Calibration!$C$11</f>
        <v>398.23275404156175</v>
      </c>
      <c r="R59" s="3">
        <f>'5F'!K232</f>
        <v>600.99471978837835</v>
      </c>
      <c r="S59" s="3">
        <f>'5F'!L232</f>
        <v>699.63828189466187</v>
      </c>
      <c r="T59" s="3">
        <f t="shared" si="4"/>
        <v>1.1483158964477305</v>
      </c>
    </row>
    <row r="60" spans="1:20" x14ac:dyDescent="0.25">
      <c r="A60" s="3">
        <f t="shared" si="5"/>
        <v>7.2499999999999911</v>
      </c>
      <c r="B60" s="3">
        <f>AVERAGE('8F'!$J59:$J89) + Calibration!$C$11</f>
        <v>394.78204769481135</v>
      </c>
      <c r="C60" s="2">
        <f>'8F'!K89</f>
        <v>459.18749671058583</v>
      </c>
      <c r="D60" s="2">
        <f>'8F'!L89</f>
        <v>692.7538789086085</v>
      </c>
      <c r="E60" s="3">
        <f t="shared" si="1"/>
        <v>0.36475184411566014</v>
      </c>
      <c r="G60" s="3">
        <f>AVERAGE('7F'!$J59:$J89) + Calibration!$C$11</f>
        <v>405.67433096234106</v>
      </c>
      <c r="H60" s="3">
        <f>'7F'!K89</f>
        <v>535.41142208665451</v>
      </c>
      <c r="I60" s="3">
        <f>'7F'!L89</f>
        <v>700.09172001546051</v>
      </c>
      <c r="J60" s="3">
        <f t="shared" si="2"/>
        <v>0.73474906177898847</v>
      </c>
      <c r="L60" s="3">
        <f>AVERAGE('6F'!$J59:$J89) + Calibration!$C$11</f>
        <v>404.20026374719902</v>
      </c>
      <c r="M60" s="3">
        <f>'6F'!K89</f>
        <v>601.64206876873402</v>
      </c>
      <c r="N60" s="3">
        <f>'6F'!L89</f>
        <v>688.75518573856402</v>
      </c>
      <c r="O60" s="3">
        <f t="shared" si="3"/>
        <v>1.1181858614088802</v>
      </c>
      <c r="Q60" s="3">
        <f>AVERAGE('5F'!$J203:$J233) + Calibration!$C$11</f>
        <v>398.56516125957808</v>
      </c>
      <c r="R60" s="3">
        <f>'5F'!K233</f>
        <v>627.41415063888314</v>
      </c>
      <c r="S60" s="3">
        <f>'5F'!L233</f>
        <v>691.84694907594678</v>
      </c>
      <c r="T60" s="3">
        <f t="shared" si="4"/>
        <v>1.2960563457862397</v>
      </c>
    </row>
    <row r="61" spans="1:20" x14ac:dyDescent="0.25">
      <c r="A61" s="3">
        <f t="shared" si="5"/>
        <v>7.3333333333333242</v>
      </c>
      <c r="B61" s="3">
        <f>AVERAGE('8F'!$J60:$J90) + Calibration!$C$11</f>
        <v>394.81370475249639</v>
      </c>
      <c r="C61" s="2">
        <f>'8F'!K90</f>
        <v>455.6675985820608</v>
      </c>
      <c r="D61" s="2">
        <f>'8F'!L90</f>
        <v>690.73391625323598</v>
      </c>
      <c r="E61" s="3">
        <f t="shared" si="1"/>
        <v>0.34463807542923464</v>
      </c>
      <c r="G61" s="3">
        <f>AVERAGE('7F'!$J60:$J90) + Calibration!$C$11</f>
        <v>405.72775417633471</v>
      </c>
      <c r="H61" s="3">
        <f>'7F'!K90</f>
        <v>538.68858103669902</v>
      </c>
      <c r="I61" s="3">
        <f>'7F'!L90</f>
        <v>694.32040344318261</v>
      </c>
      <c r="J61" s="3">
        <f t="shared" si="2"/>
        <v>0.75300626784827784</v>
      </c>
      <c r="L61" s="3">
        <f>AVERAGE('6F'!$J60:$J90) + Calibration!$C$11</f>
        <v>403.93315005156961</v>
      </c>
      <c r="M61" s="3">
        <f>'6F'!K90</f>
        <v>594.19771126007208</v>
      </c>
      <c r="N61" s="3">
        <f>'6F'!L90</f>
        <v>705.86309017880308</v>
      </c>
      <c r="O61" s="3">
        <f t="shared" si="3"/>
        <v>1.077538478982742</v>
      </c>
      <c r="Q61" s="3">
        <f>AVERAGE('5F'!$J204:$J234) + Calibration!$C$11</f>
        <v>398.65024172911825</v>
      </c>
      <c r="R61" s="3">
        <f>'5F'!K234</f>
        <v>604.47415531837373</v>
      </c>
      <c r="S61" s="3">
        <f>'5F'!L234</f>
        <v>693.20736649808225</v>
      </c>
      <c r="T61" s="3">
        <f t="shared" si="4"/>
        <v>1.1656568379236918</v>
      </c>
    </row>
    <row r="62" spans="1:20" x14ac:dyDescent="0.25">
      <c r="A62" s="3">
        <f t="shared" si="5"/>
        <v>7.4166666666666572</v>
      </c>
      <c r="B62" s="3">
        <f>AVERAGE('8F'!$J61:$J91) + Calibration!$C$11</f>
        <v>394.83546972163566</v>
      </c>
      <c r="C62" s="2">
        <f>'8F'!K91</f>
        <v>451.29807084737411</v>
      </c>
      <c r="D62" s="2">
        <f>'8F'!L91</f>
        <v>702.11173213950815</v>
      </c>
      <c r="E62" s="3">
        <f t="shared" si="1"/>
        <v>0.31976856304714008</v>
      </c>
      <c r="G62" s="3">
        <f>AVERAGE('7F'!$J61:$J91) + Calibration!$C$11</f>
        <v>405.74951914547398</v>
      </c>
      <c r="H62" s="3">
        <f>'7F'!K91</f>
        <v>528.20981184818334</v>
      </c>
      <c r="I62" s="3">
        <f>'7F'!L91</f>
        <v>692.30044078780998</v>
      </c>
      <c r="J62" s="3">
        <f t="shared" si="2"/>
        <v>0.69353786483681779</v>
      </c>
      <c r="L62" s="3">
        <f>AVERAGE('6F'!$J61:$J91) + Calibration!$C$11</f>
        <v>403.67592982951686</v>
      </c>
      <c r="M62" s="3">
        <f>'6F'!K91</f>
        <v>606.21386903751613</v>
      </c>
      <c r="N62" s="3">
        <f>'6F'!L91</f>
        <v>708.54264753608788</v>
      </c>
      <c r="O62" s="3">
        <f t="shared" si="3"/>
        <v>1.1470471514205132</v>
      </c>
      <c r="Q62" s="3">
        <f>AVERAGE('5F'!$J205:$J235) + Calibration!$C$11</f>
        <v>398.69377146953525</v>
      </c>
      <c r="R62" s="3">
        <f>'5F'!K235</f>
        <v>625.02713244379311</v>
      </c>
      <c r="S62" s="3">
        <f>'5F'!L235</f>
        <v>696.09302684541592</v>
      </c>
      <c r="T62" s="3">
        <f t="shared" si="4"/>
        <v>1.2818094130519309</v>
      </c>
    </row>
    <row r="63" spans="1:20" x14ac:dyDescent="0.25">
      <c r="A63" s="3">
        <f t="shared" si="5"/>
        <v>7.4999999999999902</v>
      </c>
      <c r="B63" s="3">
        <f>AVERAGE('8F'!$J62:$J92) + Calibration!$C$11</f>
        <v>394.68509474040076</v>
      </c>
      <c r="C63" s="2">
        <f>'8F'!K92</f>
        <v>457.40731634705844</v>
      </c>
      <c r="D63" s="2">
        <f>'8F'!L92</f>
        <v>699.88561702541153</v>
      </c>
      <c r="E63" s="3">
        <f t="shared" si="1"/>
        <v>0.35521910564517761</v>
      </c>
      <c r="G63" s="3">
        <f>AVERAGE('7F'!$J62:$J92) + Calibration!$C$11</f>
        <v>405.59914416423908</v>
      </c>
      <c r="H63" s="3">
        <f>'7F'!K92</f>
        <v>527.36018628787701</v>
      </c>
      <c r="I63" s="3">
        <f>'7F'!L92</f>
        <v>695.84569171466637</v>
      </c>
      <c r="J63" s="3">
        <f t="shared" si="2"/>
        <v>0.6895777505590216</v>
      </c>
      <c r="L63" s="3">
        <f>AVERAGE('6F'!$J62:$J92) + Calibration!$C$11</f>
        <v>403.53742733315244</v>
      </c>
      <c r="M63" s="3">
        <f>'6F'!K92</f>
        <v>580.44178716736701</v>
      </c>
      <c r="N63" s="3">
        <f>'6F'!L92</f>
        <v>697.65955137999003</v>
      </c>
      <c r="O63" s="3">
        <f t="shared" si="3"/>
        <v>1.0018747243859139</v>
      </c>
      <c r="Q63" s="3">
        <f>AVERAGE('5F'!$J206:$J236) + Calibration!$C$11</f>
        <v>398.73730120995231</v>
      </c>
      <c r="R63" s="3">
        <f>'5F'!K236</f>
        <v>619.76751655027044</v>
      </c>
      <c r="S63" s="3">
        <f>'5F'!L236</f>
        <v>695.43343626589342</v>
      </c>
      <c r="T63" s="3">
        <f t="shared" si="4"/>
        <v>1.2517757407593946</v>
      </c>
    </row>
    <row r="64" spans="1:20" x14ac:dyDescent="0.25">
      <c r="A64" s="3">
        <f t="shared" si="5"/>
        <v>7.5833333333333233</v>
      </c>
      <c r="B64" s="3">
        <f>AVERAGE('8F'!$J63:$J93) + Calibration!$C$11</f>
        <v>394.6415651978453</v>
      </c>
      <c r="C64" s="2">
        <f>'8F'!K93</f>
        <v>458.0951279259437</v>
      </c>
      <c r="D64" s="2">
        <f>'8F'!L93</f>
        <v>698.07176148247743</v>
      </c>
      <c r="E64" s="3">
        <f t="shared" si="1"/>
        <v>0.35936096051614952</v>
      </c>
      <c r="G64" s="3">
        <f>AVERAGE('7F'!$J63:$J93) + Calibration!$C$11</f>
        <v>405.4705339542819</v>
      </c>
      <c r="H64" s="3">
        <f>'7F'!K93</f>
        <v>529.30218063282541</v>
      </c>
      <c r="I64" s="3">
        <f>'7F'!L93</f>
        <v>700.54521172732382</v>
      </c>
      <c r="J64" s="3">
        <f t="shared" si="2"/>
        <v>0.70130434887294857</v>
      </c>
      <c r="L64" s="3">
        <f>AVERAGE('6F'!$J63:$J93) + Calibration!$C$11</f>
        <v>403.37715887834088</v>
      </c>
      <c r="M64" s="3">
        <f>'6F'!K93</f>
        <v>561.62857635720854</v>
      </c>
      <c r="N64" s="3">
        <f>'6F'!L93</f>
        <v>694.32040344318261</v>
      </c>
      <c r="O64" s="3">
        <f t="shared" si="3"/>
        <v>0.89623622288847848</v>
      </c>
      <c r="Q64" s="3">
        <f>AVERAGE('5F'!$J207:$J237) + Calibration!$C$11</f>
        <v>398.73730120995225</v>
      </c>
      <c r="R64" s="3">
        <f>'5F'!K237</f>
        <v>624.13704023910179</v>
      </c>
      <c r="S64" s="3">
        <f>'5F'!L237</f>
        <v>697.65955137999003</v>
      </c>
      <c r="T64" s="3">
        <f t="shared" si="4"/>
        <v>1.276521967169802</v>
      </c>
    </row>
    <row r="65" spans="1:20" x14ac:dyDescent="0.25">
      <c r="A65" s="3">
        <f t="shared" si="5"/>
        <v>7.6666666666666563</v>
      </c>
      <c r="B65" s="3">
        <f>AVERAGE('8F'!$J64:$J94) + Calibration!$C$11</f>
        <v>394.66333016698462</v>
      </c>
      <c r="C65" s="2">
        <f>'8F'!K94</f>
        <v>456.55769078675206</v>
      </c>
      <c r="D65" s="2">
        <f>'8F'!L94</f>
        <v>694.52650643323148</v>
      </c>
      <c r="E65" s="3">
        <f t="shared" si="1"/>
        <v>0.35053062312927014</v>
      </c>
      <c r="G65" s="3">
        <f>AVERAGE('7F'!$J64:$J94) + Calibration!$C$11</f>
        <v>405.54374312612094</v>
      </c>
      <c r="H65" s="3">
        <f>'7F'!K94</f>
        <v>525.82274510283003</v>
      </c>
      <c r="I65" s="3">
        <f>'7F'!L94</f>
        <v>695.84569171466637</v>
      </c>
      <c r="J65" s="3">
        <f t="shared" si="2"/>
        <v>0.68118440985716044</v>
      </c>
      <c r="L65" s="3">
        <f>AVERAGE('6F'!$J64:$J94) + Calibration!$C$11</f>
        <v>403.15357492312842</v>
      </c>
      <c r="M65" s="3">
        <f>'6F'!K94</f>
        <v>583.51661694134236</v>
      </c>
      <c r="N65" s="3">
        <f>'6F'!L94</f>
        <v>681.16996003228746</v>
      </c>
      <c r="O65" s="3">
        <f t="shared" si="3"/>
        <v>1.0214625189607915</v>
      </c>
      <c r="Q65" s="3">
        <f>AVERAGE('5F'!$J208:$J238) + Calibration!$C$11</f>
        <v>398.67398570955129</v>
      </c>
      <c r="R65" s="3">
        <f>'5F'!K238</f>
        <v>634.85855265195312</v>
      </c>
      <c r="S65" s="3">
        <f>'5F'!L238</f>
        <v>700.09172001546051</v>
      </c>
      <c r="T65" s="3">
        <f t="shared" si="4"/>
        <v>1.3376004307151046</v>
      </c>
    </row>
    <row r="66" spans="1:20" x14ac:dyDescent="0.25">
      <c r="A66" s="3">
        <f t="shared" si="5"/>
        <v>7.7499999999999893</v>
      </c>
      <c r="B66" s="3">
        <f>AVERAGE('8F'!$J65:$J95) + Calibration!$C$11</f>
        <v>394.56637839974331</v>
      </c>
      <c r="C66" s="2">
        <f>'8F'!K95</f>
        <v>457.40731634705844</v>
      </c>
      <c r="D66" s="2">
        <f>'8F'!L95</f>
        <v>686.28173549371786</v>
      </c>
      <c r="E66" s="3">
        <f t="shared" si="1"/>
        <v>0.3558914401268588</v>
      </c>
      <c r="G66" s="3">
        <f>AVERAGE('7F'!$J65:$J95) + Calibration!$C$11</f>
        <v>405.53187064125046</v>
      </c>
      <c r="H66" s="3">
        <f>'7F'!K95</f>
        <v>529.54492385716105</v>
      </c>
      <c r="I66" s="3">
        <f>'7F'!L95</f>
        <v>704.75005735609227</v>
      </c>
      <c r="J66" s="3">
        <f t="shared" si="2"/>
        <v>0.70233172109145559</v>
      </c>
      <c r="L66" s="3">
        <f>AVERAGE('6F'!$J65:$J95) + Calibration!$C$11</f>
        <v>403.02496471317124</v>
      </c>
      <c r="M66" s="3">
        <f>'6F'!K95</f>
        <v>580.44178716736701</v>
      </c>
      <c r="N66" s="3">
        <f>'6F'!L95</f>
        <v>679.39733250766449</v>
      </c>
      <c r="O66" s="3">
        <f t="shared" si="3"/>
        <v>1.0047769894665082</v>
      </c>
      <c r="Q66" s="3">
        <f>AVERAGE('5F'!$J209:$J239) + Calibration!$C$11</f>
        <v>398.55724679729519</v>
      </c>
      <c r="R66" s="3">
        <f>'5F'!K239</f>
        <v>643.15253572092161</v>
      </c>
      <c r="S66" s="3">
        <f>'5F'!L239</f>
        <v>699.43217890461301</v>
      </c>
      <c r="T66" s="3">
        <f t="shared" si="4"/>
        <v>1.3852334555581485</v>
      </c>
    </row>
    <row r="67" spans="1:20" x14ac:dyDescent="0.25">
      <c r="A67" s="3">
        <f t="shared" si="5"/>
        <v>7.8333333333333224</v>
      </c>
      <c r="B67" s="3">
        <f>AVERAGE('8F'!$J66:$J96) + Calibration!$C$11</f>
        <v>394.45953315892535</v>
      </c>
      <c r="C67" s="2">
        <f>'8F'!K96</f>
        <v>455.91034180639645</v>
      </c>
      <c r="D67" s="2">
        <f>'8F'!L96</f>
        <v>686.7352230831915</v>
      </c>
      <c r="E67" s="3">
        <f t="shared" si="1"/>
        <v>0.34801862449672272</v>
      </c>
      <c r="G67" s="3">
        <f>AVERAGE('7F'!$J66:$J96) + Calibration!$C$11</f>
        <v>405.56550789739862</v>
      </c>
      <c r="H67" s="3">
        <f>'7F'!K96</f>
        <v>531.93199060251436</v>
      </c>
      <c r="I67" s="3">
        <f>'7F'!L96</f>
        <v>707.42961471337708</v>
      </c>
      <c r="J67" s="3">
        <f t="shared" si="2"/>
        <v>0.71566006146174799</v>
      </c>
      <c r="L67" s="3">
        <f>AVERAGE('6F'!$J66:$J96) + Calibration!$C$11</f>
        <v>403.11004498484988</v>
      </c>
      <c r="M67" s="3">
        <f>'6F'!K96</f>
        <v>567.53549268082361</v>
      </c>
      <c r="N67" s="3">
        <f>'6F'!L96</f>
        <v>684.30300497904591</v>
      </c>
      <c r="O67" s="3">
        <f t="shared" si="3"/>
        <v>0.93120203621218778</v>
      </c>
      <c r="Q67" s="3">
        <f>AVERAGE('5F'!$J210:$J240) + Calibration!$C$11</f>
        <v>398.22483839210946</v>
      </c>
      <c r="R67" s="3">
        <f>'5F'!K240</f>
        <v>637.89291578154359</v>
      </c>
      <c r="S67" s="3">
        <f>'5F'!L240</f>
        <v>696.09302684541592</v>
      </c>
      <c r="T67" s="3">
        <f t="shared" si="4"/>
        <v>1.3573288369131578</v>
      </c>
    </row>
    <row r="68" spans="1:20" x14ac:dyDescent="0.25">
      <c r="A68" s="3">
        <f t="shared" si="5"/>
        <v>7.9166666666666554</v>
      </c>
      <c r="B68" s="3">
        <f>AVERAGE('8F'!$J67:$J97) + Calibration!$C$11</f>
        <v>394.28937221984501</v>
      </c>
      <c r="C68" s="2">
        <f>'8F'!K97</f>
        <v>459.5921024666057</v>
      </c>
      <c r="D68" s="2">
        <f>'8F'!L97</f>
        <v>684.50910796909488</v>
      </c>
      <c r="E68" s="3">
        <f t="shared" ref="E68:E92" si="6">(C68-B68)/(7*35314.6667/1400)</f>
        <v>0.36983347911229575</v>
      </c>
      <c r="G68" s="3">
        <f>AVERAGE('7F'!$J67:$J97) + Calibration!$C$11</f>
        <v>405.54374292825935</v>
      </c>
      <c r="H68" s="3">
        <f>'7F'!K97</f>
        <v>501.14303201732287</v>
      </c>
      <c r="I68" s="3">
        <f>'7F'!L97</f>
        <v>709.44957736874971</v>
      </c>
      <c r="J68" s="3">
        <f t="shared" ref="J68:J92" si="7">(H68-G68)/(7*35314.6667/1400)</f>
        <v>0.54141408101729871</v>
      </c>
      <c r="L68" s="3">
        <f>AVERAGE('6F'!$J67:$J97) + Calibration!$C$11</f>
        <v>403.15357472526682</v>
      </c>
      <c r="M68" s="3">
        <f>'6F'!K97</f>
        <v>573.68519673318235</v>
      </c>
      <c r="N68" s="3">
        <f>'6F'!L97</f>
        <v>694.07306831243295</v>
      </c>
      <c r="O68" s="3">
        <f t="shared" ref="O68:O92" si="8">(M68-L68)/(7*35314.6667/1400)</f>
        <v>0.96578355648428371</v>
      </c>
      <c r="Q68" s="3">
        <f>AVERAGE('5F'!$J211:$J241) + Calibration!$C$11</f>
        <v>398.08633470857563</v>
      </c>
      <c r="R68" s="3">
        <f>'5F'!K241</f>
        <v>613.65827509644146</v>
      </c>
      <c r="S68" s="3">
        <f>'5F'!L241</f>
        <v>705.6569871887541</v>
      </c>
      <c r="T68" s="3">
        <f t="shared" ref="T68:T92" si="9">(R68-Q68)/(7*35314.6667/1400)</f>
        <v>1.2208635138434751</v>
      </c>
    </row>
    <row r="69" spans="1:20" x14ac:dyDescent="0.25">
      <c r="A69" s="3">
        <f t="shared" ref="A69:A92" si="10">1/12+A68</f>
        <v>7.9999999999999885</v>
      </c>
      <c r="B69" s="3">
        <f>AVERAGE('8F'!$J68:$J98) + Calibration!$C$11</f>
        <v>394.03413081122443</v>
      </c>
      <c r="C69" s="2">
        <f>'8F'!K98</f>
        <v>458.0951279259437</v>
      </c>
      <c r="D69" s="2">
        <f>'8F'!L98</f>
        <v>683.60217813643305</v>
      </c>
      <c r="E69" s="3">
        <f t="shared" si="6"/>
        <v>0.36280108578637249</v>
      </c>
      <c r="G69" s="3">
        <f>AVERAGE('7F'!$J68:$J98) + Calibration!$C$11</f>
        <v>405.44876878728104</v>
      </c>
      <c r="H69" s="3">
        <f>'7F'!K98</f>
        <v>508.34464630164928</v>
      </c>
      <c r="I69" s="3">
        <f>'7F'!L98</f>
        <v>705.20349959928046</v>
      </c>
      <c r="J69" s="3">
        <f t="shared" si="7"/>
        <v>0.58273735605930677</v>
      </c>
      <c r="L69" s="3">
        <f>AVERAGE('6F'!$J68:$J98) + Calibration!$C$11</f>
        <v>403.05662177085628</v>
      </c>
      <c r="M69" s="3">
        <f>'6F'!K98</f>
        <v>560.33387839649731</v>
      </c>
      <c r="N69" s="3">
        <f>'6F'!L98</f>
        <v>700.09172001546051</v>
      </c>
      <c r="O69" s="3">
        <f t="shared" si="8"/>
        <v>0.89071919019777135</v>
      </c>
      <c r="Q69" s="3">
        <f>AVERAGE('5F'!$J212:$J242) + Calibration!$C$11</f>
        <v>397.85087945566215</v>
      </c>
      <c r="R69" s="3">
        <f>'5F'!K242</f>
        <v>576.71961245889122</v>
      </c>
      <c r="S69" s="3">
        <f>'5F'!L242</f>
        <v>703.43087207465749</v>
      </c>
      <c r="T69" s="3">
        <f t="shared" si="9"/>
        <v>1.0129996951279683</v>
      </c>
    </row>
    <row r="70" spans="1:20" x14ac:dyDescent="0.25">
      <c r="A70" s="3">
        <f t="shared" si="10"/>
        <v>8.0833333333333215</v>
      </c>
      <c r="B70" s="3">
        <f>AVERAGE('8F'!$J69:$J99) + Calibration!$C$11</f>
        <v>393.99258008210126</v>
      </c>
      <c r="C70" s="2">
        <f>'8F'!K99</f>
        <v>453.03778861237186</v>
      </c>
      <c r="D70" s="2">
        <f>'8F'!L99</f>
        <v>687.84825590590231</v>
      </c>
      <c r="E70" s="3">
        <f t="shared" si="6"/>
        <v>0.33439482259234005</v>
      </c>
      <c r="G70" s="3">
        <f>AVERAGE('7F'!$J69:$J99) + Calibration!$C$11</f>
        <v>405.48042584496596</v>
      </c>
      <c r="H70" s="3">
        <f>'7F'!K99</f>
        <v>513.8065387751227</v>
      </c>
      <c r="I70" s="3">
        <f>'7F'!L99</f>
        <v>703.88435966413113</v>
      </c>
      <c r="J70" s="3">
        <f t="shared" si="7"/>
        <v>0.61349078472348562</v>
      </c>
      <c r="L70" s="3">
        <f>AVERAGE('6F'!$J69:$J99) + Calibration!$C$11</f>
        <v>403.14170204253486</v>
      </c>
      <c r="M70" s="3">
        <f>'6F'!K99</f>
        <v>585.01359148200447</v>
      </c>
      <c r="N70" s="3">
        <f>'6F'!L99</f>
        <v>701.41090941928485</v>
      </c>
      <c r="O70" s="3">
        <f t="shared" si="8"/>
        <v>1.0300076791576775</v>
      </c>
      <c r="Q70" s="3">
        <f>AVERAGE('5F'!$J213:$J243) + Calibration!$C$11</f>
        <v>397.68071851658181</v>
      </c>
      <c r="R70" s="3">
        <f>'5F'!K243</f>
        <v>596.38245287521136</v>
      </c>
      <c r="S70" s="3">
        <f>'5F'!L243</f>
        <v>700.75131471737268</v>
      </c>
      <c r="T70" s="3">
        <f t="shared" si="9"/>
        <v>1.1253213065642753</v>
      </c>
    </row>
    <row r="71" spans="1:20" x14ac:dyDescent="0.25">
      <c r="A71" s="3">
        <f t="shared" si="10"/>
        <v>8.1666666666666554</v>
      </c>
      <c r="B71" s="3">
        <f>AVERAGE('8F'!$J70:$J100) + Calibration!$C$11</f>
        <v>394.09942532291922</v>
      </c>
      <c r="C71" s="2">
        <f>'8F'!K100</f>
        <v>452.39049222813463</v>
      </c>
      <c r="D71" s="2">
        <f>'8F'!L100</f>
        <v>688.05436301834084</v>
      </c>
      <c r="E71" s="3">
        <f t="shared" si="6"/>
        <v>0.33012384004867534</v>
      </c>
      <c r="G71" s="3">
        <f>AVERAGE('7F'!$J70:$J100) + Calibration!$C$11</f>
        <v>405.37358040628646</v>
      </c>
      <c r="H71" s="3">
        <f>'7F'!K100</f>
        <v>521.65549799394944</v>
      </c>
      <c r="I71" s="3">
        <f>'7F'!L100</f>
        <v>700.09172001546051</v>
      </c>
      <c r="J71" s="3">
        <f t="shared" si="7"/>
        <v>0.6585474447514067</v>
      </c>
      <c r="L71" s="3">
        <f>AVERAGE('6F'!$J70:$J100) + Calibration!$C$11</f>
        <v>403.23865380977617</v>
      </c>
      <c r="M71" s="3">
        <f>'6F'!K100</f>
        <v>606.01159245756537</v>
      </c>
      <c r="N71" s="3">
        <f>'6F'!L100</f>
        <v>694.52650643323148</v>
      </c>
      <c r="O71" s="3">
        <f t="shared" si="8"/>
        <v>1.1483780400384704</v>
      </c>
      <c r="Q71" s="3">
        <f>AVERAGE('5F'!$J214:$J244) + Calibration!$C$11</f>
        <v>397.4670278370844</v>
      </c>
      <c r="R71" s="3">
        <f>'5F'!K244</f>
        <v>631.58139774776384</v>
      </c>
      <c r="S71" s="3">
        <f>'5F'!L244</f>
        <v>699.43217890461301</v>
      </c>
      <c r="T71" s="3">
        <f t="shared" si="9"/>
        <v>1.3258761403554711</v>
      </c>
    </row>
    <row r="72" spans="1:20" x14ac:dyDescent="0.25">
      <c r="A72" s="3">
        <f t="shared" si="10"/>
        <v>8.2499999999999893</v>
      </c>
      <c r="B72" s="3">
        <f>AVERAGE('8F'!$J71:$J101) + Calibration!$C$11</f>
        <v>394.0677680673727</v>
      </c>
      <c r="C72" s="2">
        <f>'8F'!K101</f>
        <v>455.6675985820608</v>
      </c>
      <c r="D72" s="2">
        <f>'8F'!L101</f>
        <v>689.62088343052528</v>
      </c>
      <c r="E72" s="3">
        <f t="shared" si="6"/>
        <v>0.34886259036780376</v>
      </c>
      <c r="G72" s="3">
        <f>AVERAGE('7F'!$J71:$J101) + Calibration!$C$11</f>
        <v>405.26673496760702</v>
      </c>
      <c r="H72" s="3">
        <f>'7F'!K101</f>
        <v>516.19360552047601</v>
      </c>
      <c r="I72" s="3">
        <f>'7F'!L101</f>
        <v>694.32040344318261</v>
      </c>
      <c r="J72" s="3">
        <f t="shared" si="7"/>
        <v>0.6282198356575116</v>
      </c>
      <c r="L72" s="3">
        <f>AVERAGE('6F'!$J71:$J101) + Calibration!$C$11</f>
        <v>403.34549924845555</v>
      </c>
      <c r="M72" s="3">
        <f>'6F'!K101</f>
        <v>594.64273511021372</v>
      </c>
      <c r="N72" s="3">
        <f>'6F'!L101</f>
        <v>698.9786871927497</v>
      </c>
      <c r="O72" s="3">
        <f t="shared" si="8"/>
        <v>1.0833868969334384</v>
      </c>
      <c r="Q72" s="3">
        <f>AVERAGE('5F'!$J215:$J245) + Calibration!$C$11</f>
        <v>397.40173332538967</v>
      </c>
      <c r="R72" s="3">
        <f>'5F'!K245</f>
        <v>600.75197656404271</v>
      </c>
      <c r="S72" s="3">
        <f>'5F'!L245</f>
        <v>688.961288728613</v>
      </c>
      <c r="T72" s="3">
        <f t="shared" si="9"/>
        <v>1.1516475291477295</v>
      </c>
    </row>
    <row r="73" spans="1:20" x14ac:dyDescent="0.25">
      <c r="A73" s="3">
        <f t="shared" si="10"/>
        <v>8.3333333333333233</v>
      </c>
      <c r="B73" s="3">
        <f>AVERAGE('8F'!$J72:$J102) + Calibration!$C$11</f>
        <v>394.07766035377995</v>
      </c>
      <c r="C73" s="2">
        <f>'8F'!K102</f>
        <v>451.29807084737411</v>
      </c>
      <c r="D73" s="2">
        <f>'8F'!L102</f>
        <v>687.18866532637958</v>
      </c>
      <c r="E73" s="3">
        <f t="shared" si="6"/>
        <v>0.32406031737286167</v>
      </c>
      <c r="G73" s="3">
        <f>AVERAGE('7F'!$J72:$J102) + Calibration!$C$11</f>
        <v>405.03127971469348</v>
      </c>
      <c r="H73" s="3">
        <f>'7F'!K102</f>
        <v>512.71416999048063</v>
      </c>
      <c r="I73" s="3">
        <f>'7F'!L102</f>
        <v>692.30044078780998</v>
      </c>
      <c r="J73" s="3">
        <f t="shared" si="7"/>
        <v>0.60984797727561246</v>
      </c>
      <c r="L73" s="3">
        <f>AVERAGE('6F'!$J72:$J102) + Calibration!$C$11</f>
        <v>403.51763919882978</v>
      </c>
      <c r="M73" s="3">
        <f>'6F'!K102</f>
        <v>569.51799817456492</v>
      </c>
      <c r="N73" s="3">
        <f>'6F'!L102</f>
        <v>704.99739248684193</v>
      </c>
      <c r="O73" s="3">
        <f t="shared" si="8"/>
        <v>0.94012134043861795</v>
      </c>
      <c r="Q73" s="3">
        <f>AVERAGE('5F'!$J216:$J246) + Calibration!$C$11</f>
        <v>397.41162679896632</v>
      </c>
      <c r="R73" s="3">
        <f>'5F'!K246</f>
        <v>590.47548800133313</v>
      </c>
      <c r="S73" s="3">
        <f>'5F'!L246</f>
        <v>696.95872865976673</v>
      </c>
      <c r="T73" s="3">
        <f t="shared" si="9"/>
        <v>1.0933919486906374</v>
      </c>
    </row>
    <row r="74" spans="1:20" x14ac:dyDescent="0.25">
      <c r="A74" s="3">
        <f t="shared" si="10"/>
        <v>8.4166666666666572</v>
      </c>
      <c r="B74" s="3">
        <f>AVERAGE('8F'!$J73:$J103) + Calibration!$C$11</f>
        <v>394.11921108290312</v>
      </c>
      <c r="C74" s="2">
        <f>'8F'!K103</f>
        <v>449.76068225844568</v>
      </c>
      <c r="D74" s="2">
        <f>'8F'!L103</f>
        <v>690.73391625323598</v>
      </c>
      <c r="E74" s="3">
        <f t="shared" si="6"/>
        <v>0.31511820087795167</v>
      </c>
      <c r="G74" s="3">
        <f>AVERAGE('7F'!$J73:$J103) + Calibration!$C$11</f>
        <v>404.80571674818731</v>
      </c>
      <c r="H74" s="3">
        <f>'7F'!K103</f>
        <v>528.45255507251909</v>
      </c>
      <c r="I74" s="3">
        <f>'7F'!L103</f>
        <v>689.16739584105153</v>
      </c>
      <c r="J74" s="3">
        <f t="shared" si="7"/>
        <v>0.70025771090928501</v>
      </c>
      <c r="L74" s="3">
        <f>AVERAGE('6F'!$J73:$J103) + Calibration!$C$11</f>
        <v>403.7095649091878</v>
      </c>
      <c r="M74" s="3">
        <f>'6F'!K103</f>
        <v>549.61237002950122</v>
      </c>
      <c r="N74" s="3">
        <f>'6F'!L103</f>
        <v>700.29787659657416</v>
      </c>
      <c r="O74" s="3">
        <f t="shared" si="8"/>
        <v>0.82630147048967284</v>
      </c>
      <c r="Q74" s="3">
        <f>AVERAGE('5F'!$J217:$J247) + Calibration!$C$11</f>
        <v>397.34831110070377</v>
      </c>
      <c r="R74" s="3">
        <f>'5F'!K247</f>
        <v>614.10329490072786</v>
      </c>
      <c r="S74" s="3">
        <f>'5F'!L247</f>
        <v>697.65955137999003</v>
      </c>
      <c r="T74" s="3">
        <f t="shared" si="9"/>
        <v>1.2275635256103044</v>
      </c>
    </row>
    <row r="75" spans="1:20" x14ac:dyDescent="0.25">
      <c r="A75" s="3">
        <f t="shared" si="10"/>
        <v>8.4999999999999911</v>
      </c>
      <c r="B75" s="3">
        <f>AVERAGE('8F'!$J74:$J104) + Calibration!$C$11</f>
        <v>394.02225812849247</v>
      </c>
      <c r="C75" s="2">
        <f>'8F'!K104</f>
        <v>439.5246562942657</v>
      </c>
      <c r="D75" s="2">
        <f>'8F'!L104</f>
        <v>692.96003136733259</v>
      </c>
      <c r="E75" s="3">
        <f t="shared" si="6"/>
        <v>0.25769688584246625</v>
      </c>
      <c r="G75" s="3">
        <f>AVERAGE('7F'!$J74:$J104) + Calibration!$C$11</f>
        <v>404.6889792209621</v>
      </c>
      <c r="H75" s="3">
        <f>'7F'!K104</f>
        <v>524.48758454358915</v>
      </c>
      <c r="I75" s="3">
        <f>'7F'!L104</f>
        <v>690.28047813243745</v>
      </c>
      <c r="J75" s="3">
        <f t="shared" si="7"/>
        <v>0.67846374618411476</v>
      </c>
      <c r="L75" s="3">
        <f>AVERAGE('6F'!$J74:$J104) + Calibration!$C$11</f>
        <v>404.03010063164152</v>
      </c>
      <c r="M75" s="3">
        <f>'6F'!K104</f>
        <v>552.48491917767058</v>
      </c>
      <c r="N75" s="3">
        <f>'6F'!L104</f>
        <v>699.18484377386335</v>
      </c>
      <c r="O75" s="3">
        <f t="shared" si="8"/>
        <v>0.84075446503381013</v>
      </c>
      <c r="Q75" s="3">
        <f>AVERAGE('5F'!$J218:$J248) + Calibration!$C$11</f>
        <v>397.13462061906807</v>
      </c>
      <c r="R75" s="3">
        <f>'5F'!K248</f>
        <v>602.7344375533761</v>
      </c>
      <c r="S75" s="3">
        <f>'5F'!L248</f>
        <v>698.31909661322709</v>
      </c>
      <c r="T75" s="3">
        <f t="shared" si="9"/>
        <v>1.164387695802934</v>
      </c>
    </row>
    <row r="76" spans="1:20" x14ac:dyDescent="0.25">
      <c r="A76" s="3">
        <f t="shared" si="10"/>
        <v>8.583333333333325</v>
      </c>
      <c r="B76" s="3">
        <f>AVERAGE('8F'!$J75:$J105) + Calibration!$C$11</f>
        <v>394.15086833844964</v>
      </c>
      <c r="C76" s="2">
        <f>'8F'!K105</f>
        <v>444.2987412347091</v>
      </c>
      <c r="D76" s="2">
        <f>'8F'!L105</f>
        <v>694.07306831243295</v>
      </c>
      <c r="E76" s="3">
        <f t="shared" si="6"/>
        <v>0.28400592491651322</v>
      </c>
      <c r="G76" s="3">
        <f>AVERAGE('7F'!$J75:$J105) + Calibration!$C$11</f>
        <v>404.4851810257336</v>
      </c>
      <c r="H76" s="3">
        <f>'7F'!K105</f>
        <v>512.91645061628662</v>
      </c>
      <c r="I76" s="3">
        <f>'7F'!L105</f>
        <v>693.20736649808225</v>
      </c>
      <c r="J76" s="3">
        <f t="shared" si="7"/>
        <v>0.61408632572796173</v>
      </c>
      <c r="L76" s="3">
        <f>AVERAGE('6F'!$J75:$J105) + Calibration!$C$11</f>
        <v>404.42582473508975</v>
      </c>
      <c r="M76" s="3">
        <f>'6F'!K105</f>
        <v>574.33254571353791</v>
      </c>
      <c r="N76" s="3">
        <f>'6F'!L105</f>
        <v>698.31909661322709</v>
      </c>
      <c r="O76" s="3">
        <f t="shared" si="8"/>
        <v>0.96224451116480814</v>
      </c>
      <c r="Q76" s="3">
        <f>AVERAGE('5F'!$J219:$J249) + Calibration!$C$11</f>
        <v>397.0495401495279</v>
      </c>
      <c r="R76" s="3">
        <f>'5F'!K249</f>
        <v>630.69130554307253</v>
      </c>
      <c r="S76" s="3">
        <f>'5F'!L249</f>
        <v>695.63953925594228</v>
      </c>
      <c r="T76" s="3">
        <f t="shared" si="9"/>
        <v>1.3231996064317639</v>
      </c>
    </row>
    <row r="77" spans="1:20" x14ac:dyDescent="0.25">
      <c r="A77" s="3">
        <f t="shared" si="10"/>
        <v>8.666666666666659</v>
      </c>
      <c r="B77" s="3">
        <f>AVERAGE('8F'!$J76:$J106) + Calibration!$C$11</f>
        <v>394.43974561818749</v>
      </c>
      <c r="C77" s="2">
        <f>'8F'!K106</f>
        <v>446.92854715854276</v>
      </c>
      <c r="D77" s="2">
        <f>'8F'!L106</f>
        <v>691.84694907594678</v>
      </c>
      <c r="E77" s="3">
        <f t="shared" si="6"/>
        <v>0.29726346838411621</v>
      </c>
      <c r="G77" s="3">
        <f>AVERAGE('7F'!$J76:$J106) + Calibration!$C$11</f>
        <v>404.3130412732209</v>
      </c>
      <c r="H77" s="3">
        <f>'7F'!K106</f>
        <v>515.74858167033437</v>
      </c>
      <c r="I77" s="3">
        <f>'7F'!L106</f>
        <v>699.18484377386335</v>
      </c>
      <c r="J77" s="3">
        <f t="shared" si="7"/>
        <v>0.63110062084835394</v>
      </c>
      <c r="L77" s="3">
        <f>AVERAGE('6F'!$J76:$J106) + Calibration!$C$11</f>
        <v>404.53267017376908</v>
      </c>
      <c r="M77" s="3">
        <f>'6F'!K106</f>
        <v>583.92122269736228</v>
      </c>
      <c r="N77" s="3">
        <f>'6F'!L106</f>
        <v>696.09302684541592</v>
      </c>
      <c r="O77" s="3">
        <f t="shared" si="8"/>
        <v>1.0159436250524951</v>
      </c>
      <c r="Q77" s="3">
        <f>AVERAGE('5F'!$J220:$J250) + Calibration!$C$11</f>
        <v>397.0297541916824</v>
      </c>
      <c r="R77" s="3">
        <f>'5F'!K250</f>
        <v>640.72505088144658</v>
      </c>
      <c r="S77" s="3">
        <f>'5F'!L250</f>
        <v>690.28047813243745</v>
      </c>
      <c r="T77" s="3">
        <f t="shared" si="9"/>
        <v>1.3801364671509935</v>
      </c>
    </row>
    <row r="78" spans="1:20" x14ac:dyDescent="0.25">
      <c r="A78" s="3">
        <f t="shared" si="10"/>
        <v>8.7499999999999929</v>
      </c>
      <c r="B78" s="3">
        <f>AVERAGE('8F'!$J77:$J107) + Calibration!$C$11</f>
        <v>394.6000140729991</v>
      </c>
      <c r="C78" s="2">
        <f>'8F'!K107</f>
        <v>447.81863936323401</v>
      </c>
      <c r="D78" s="2">
        <f>'8F'!L107</f>
        <v>684.30300497904591</v>
      </c>
      <c r="E78" s="3">
        <f t="shared" si="6"/>
        <v>0.3013967298195393</v>
      </c>
      <c r="G78" s="3">
        <f>AVERAGE('7F'!$J77:$J107) + Calibration!$C$11</f>
        <v>404.1527728184094</v>
      </c>
      <c r="H78" s="3">
        <f>'7F'!K107</f>
        <v>525.58000187849439</v>
      </c>
      <c r="I78" s="3">
        <f>'7F'!L107</f>
        <v>700.99864984812223</v>
      </c>
      <c r="J78" s="3">
        <f t="shared" si="7"/>
        <v>0.68768724389566427</v>
      </c>
      <c r="L78" s="3">
        <f>AVERAGE('6F'!$J77:$J107) + Calibration!$C$11</f>
        <v>404.65930137243248</v>
      </c>
      <c r="M78" s="3">
        <f>'6F'!K107</f>
        <v>596.38245287521136</v>
      </c>
      <c r="N78" s="3">
        <f>'6F'!L107</f>
        <v>697.2060637905164</v>
      </c>
      <c r="O78" s="3">
        <f t="shared" si="8"/>
        <v>1.0857990145084895</v>
      </c>
      <c r="Q78" s="3">
        <f>AVERAGE('5F'!$J221:$J251) + Calibration!$C$11</f>
        <v>397.12670714609311</v>
      </c>
      <c r="R78" s="3">
        <f>'5F'!K251</f>
        <v>621.95225411955448</v>
      </c>
      <c r="S78" s="3">
        <f>'5F'!L251</f>
        <v>687.18866532637958</v>
      </c>
      <c r="T78" s="3">
        <f t="shared" si="9"/>
        <v>1.2732701054967699</v>
      </c>
    </row>
    <row r="79" spans="1:20" x14ac:dyDescent="0.25">
      <c r="A79" s="3">
        <f t="shared" si="10"/>
        <v>8.8333333333333268</v>
      </c>
      <c r="B79" s="3">
        <f>AVERAGE('8F'!$J78:$J108) + Calibration!$C$11</f>
        <v>394.72862428295622</v>
      </c>
      <c r="C79" s="2">
        <f>'8F'!K108</f>
        <v>449.76068225844568</v>
      </c>
      <c r="D79" s="2">
        <f>'8F'!L108</f>
        <v>685.62214079180558</v>
      </c>
      <c r="E79" s="3">
        <f t="shared" si="6"/>
        <v>0.3116668688564429</v>
      </c>
      <c r="G79" s="3">
        <f>AVERAGE('7F'!$J78:$J108) + Calibration!$C$11</f>
        <v>404.0023978371745</v>
      </c>
      <c r="H79" s="3">
        <f>'7F'!K108</f>
        <v>525.1754001683297</v>
      </c>
      <c r="I79" s="3">
        <f>'7F'!L108</f>
        <v>704.75005735609227</v>
      </c>
      <c r="J79" s="3">
        <f t="shared" si="7"/>
        <v>0.6862474640382501</v>
      </c>
      <c r="L79" s="3">
        <f>AVERAGE('6F'!$J78:$J108) + Calibration!$C$11</f>
        <v>404.78791158238971</v>
      </c>
      <c r="M79" s="3">
        <f>'6F'!K108</f>
        <v>583.92122269736228</v>
      </c>
      <c r="N79" s="3">
        <f>'6F'!L108</f>
        <v>699.88561702541153</v>
      </c>
      <c r="O79" s="3">
        <f t="shared" si="8"/>
        <v>1.0144980986892482</v>
      </c>
      <c r="Q79" s="3">
        <f>AVERAGE('5F'!$J222:$J252) + Calibration!$C$11</f>
        <v>397.38194855471369</v>
      </c>
      <c r="R79" s="3">
        <f>'5F'!K252</f>
        <v>606.86121801787181</v>
      </c>
      <c r="S79" s="3">
        <f>'5F'!L252</f>
        <v>687.84825590590231</v>
      </c>
      <c r="T79" s="3">
        <f t="shared" si="9"/>
        <v>1.1863584682403818</v>
      </c>
    </row>
    <row r="80" spans="1:20" x14ac:dyDescent="0.25">
      <c r="A80" s="3">
        <f t="shared" si="10"/>
        <v>8.9166666666666607</v>
      </c>
      <c r="B80" s="3">
        <f>AVERAGE('8F'!$J79:$J109) + Calibration!$C$11</f>
        <v>394.85723310788245</v>
      </c>
      <c r="C80" s="2">
        <f>'8F'!K109</f>
        <v>445.63390179394992</v>
      </c>
      <c r="D80" s="2">
        <f>'8F'!L109</f>
        <v>692.50654377785895</v>
      </c>
      <c r="E80" s="3">
        <f t="shared" si="6"/>
        <v>0.28756702770221793</v>
      </c>
      <c r="G80" s="3">
        <f>AVERAGE('7F'!$J79:$J109) + Calibration!$C$11</f>
        <v>404.03405627989042</v>
      </c>
      <c r="H80" s="3">
        <f>'7F'!K109</f>
        <v>518.37839164002332</v>
      </c>
      <c r="I80" s="3">
        <f>'7F'!L109</f>
        <v>706.11042530955262</v>
      </c>
      <c r="J80" s="3">
        <f t="shared" si="7"/>
        <v>0.64757420100545871</v>
      </c>
      <c r="L80" s="3">
        <f>AVERAGE('6F'!$J79:$J109) + Calibration!$C$11</f>
        <v>404.84133360921396</v>
      </c>
      <c r="M80" s="3">
        <f>'6F'!K109</f>
        <v>600.30695675975642</v>
      </c>
      <c r="N80" s="3">
        <f>'6F'!L109</f>
        <v>689.41478044047631</v>
      </c>
      <c r="O80" s="3">
        <f t="shared" si="8"/>
        <v>1.1069940136263126</v>
      </c>
      <c r="Q80" s="3">
        <f>AVERAGE('5F'!$J223:$J253) + Calibration!$C$11</f>
        <v>397.49868627980038</v>
      </c>
      <c r="R80" s="3">
        <f>'5F'!K253</f>
        <v>638.3379881819485</v>
      </c>
      <c r="S80" s="3">
        <f>'5F'!L253</f>
        <v>689.62088343052528</v>
      </c>
      <c r="T80" s="3">
        <f t="shared" si="9"/>
        <v>1.3639619138874564</v>
      </c>
    </row>
    <row r="81" spans="1:20" x14ac:dyDescent="0.25">
      <c r="A81" s="3">
        <f t="shared" si="10"/>
        <v>8.9999999999999947</v>
      </c>
      <c r="B81" s="3">
        <f>AVERAGE('8F'!$J80:$J110) + Calibration!$C$11</f>
        <v>394.97595083357083</v>
      </c>
      <c r="C81" s="2">
        <f>'8F'!K110</f>
        <v>443.65144080461658</v>
      </c>
      <c r="D81" s="2">
        <f>'8F'!L110</f>
        <v>690.527813263187</v>
      </c>
      <c r="E81" s="3">
        <f t="shared" si="6"/>
        <v>0.2756672766278479</v>
      </c>
      <c r="G81" s="3">
        <f>AVERAGE('7F'!$J80:$J110) + Calibration!$C$11</f>
        <v>404.00041902374227</v>
      </c>
      <c r="H81" s="3">
        <f>'7F'!K110</f>
        <v>509.19427186195571</v>
      </c>
      <c r="I81" s="3">
        <f>'7F'!L110</f>
        <v>707.67694984412663</v>
      </c>
      <c r="J81" s="3">
        <f t="shared" si="7"/>
        <v>0.59575163901073114</v>
      </c>
      <c r="L81" s="3">
        <f>AVERAGE('6F'!$J80:$J110) + Calibration!$C$11</f>
        <v>405.00160226188706</v>
      </c>
      <c r="M81" s="3">
        <f>'6F'!K110</f>
        <v>604.67648044858777</v>
      </c>
      <c r="N81" s="3">
        <f>'6F'!L110</f>
        <v>696.95872865976673</v>
      </c>
      <c r="O81" s="3">
        <f t="shared" si="8"/>
        <v>1.1308325794659175</v>
      </c>
      <c r="Q81" s="3">
        <f>AVERAGE('5F'!$J224:$J254) + Calibration!$C$11</f>
        <v>397.74403520415211</v>
      </c>
      <c r="R81" s="3">
        <f>'5F'!K254</f>
        <v>622.39732651995939</v>
      </c>
      <c r="S81" s="3">
        <f>'5F'!L254</f>
        <v>693.20736649808225</v>
      </c>
      <c r="T81" s="3">
        <f t="shared" si="9"/>
        <v>1.2722945580896974</v>
      </c>
    </row>
    <row r="82" spans="1:20" x14ac:dyDescent="0.25">
      <c r="A82" s="3">
        <f t="shared" si="10"/>
        <v>9.0833333333333286</v>
      </c>
      <c r="B82" s="3">
        <f>AVERAGE('8F'!$J81:$J111) + Calibration!$C$11</f>
        <v>394.87899906632953</v>
      </c>
      <c r="C82" s="2">
        <f>'8F'!K111</f>
        <v>447.81863936323401</v>
      </c>
      <c r="D82" s="2">
        <f>'8F'!L111</f>
        <v>690.07432567371336</v>
      </c>
      <c r="E82" s="3">
        <f t="shared" si="6"/>
        <v>0.29981673476705634</v>
      </c>
      <c r="G82" s="3">
        <f>AVERAGE('7F'!$J81:$J111) + Calibration!$C$11</f>
        <v>404.07560700901365</v>
      </c>
      <c r="H82" s="3">
        <f>'7F'!K111</f>
        <v>522.10057039435424</v>
      </c>
      <c r="I82" s="3">
        <f>'7F'!L111</f>
        <v>702.77127737274532</v>
      </c>
      <c r="J82" s="3">
        <f t="shared" si="7"/>
        <v>0.6684189568485468</v>
      </c>
      <c r="L82" s="3">
        <f>AVERAGE('6F'!$J81:$J111) + Calibration!$C$11</f>
        <v>405.0114947461559</v>
      </c>
      <c r="M82" s="3">
        <f>'6F'!K111</f>
        <v>582.18150493236465</v>
      </c>
      <c r="N82" s="3">
        <f>'6F'!L111</f>
        <v>693.61957660056976</v>
      </c>
      <c r="O82" s="3">
        <f t="shared" si="8"/>
        <v>1.0033792004397353</v>
      </c>
      <c r="Q82" s="3">
        <f>AVERAGE('5F'!$J225:$J255) + Calibration!$C$11</f>
        <v>398.07644242216844</v>
      </c>
      <c r="R82" s="3">
        <f>'5F'!K255</f>
        <v>677.01636858449626</v>
      </c>
      <c r="S82" s="3">
        <f>'5F'!L255</f>
        <v>691.18740796509928</v>
      </c>
      <c r="T82" s="3">
        <f t="shared" si="9"/>
        <v>1.5797398204657431</v>
      </c>
    </row>
    <row r="83" spans="1:20" x14ac:dyDescent="0.25">
      <c r="A83" s="3">
        <f t="shared" si="10"/>
        <v>9.1666666666666625</v>
      </c>
      <c r="B83" s="3">
        <f>AVERAGE('8F'!$J82:$J112) + Calibration!$C$11</f>
        <v>394.72862408509462</v>
      </c>
      <c r="C83" s="2">
        <f>'8F'!K112</f>
        <v>448.26370771778369</v>
      </c>
      <c r="D83" s="2">
        <f>'8F'!L112</f>
        <v>691.18740796509928</v>
      </c>
      <c r="E83" s="3">
        <f t="shared" si="6"/>
        <v>0.30318895028783643</v>
      </c>
      <c r="G83" s="3">
        <f>AVERAGE('7F'!$J82:$J112) + Calibration!$C$11</f>
        <v>404.21411069254742</v>
      </c>
      <c r="H83" s="3">
        <f>'7F'!K112</f>
        <v>504.17739919276869</v>
      </c>
      <c r="I83" s="3">
        <f>'7F'!L112</f>
        <v>700.29787659657416</v>
      </c>
      <c r="J83" s="3">
        <f t="shared" si="7"/>
        <v>0.56612902140300392</v>
      </c>
      <c r="L83" s="3">
        <f>AVERAGE('6F'!$J82:$J112) + Calibration!$C$11</f>
        <v>404.9679650057389</v>
      </c>
      <c r="M83" s="3">
        <f>'6F'!K112</f>
        <v>561.62857635720854</v>
      </c>
      <c r="N83" s="3">
        <f>'6F'!L112</f>
        <v>700.99864984812223</v>
      </c>
      <c r="O83" s="3">
        <f t="shared" si="8"/>
        <v>0.88722690026956774</v>
      </c>
      <c r="Q83" s="3">
        <f>AVERAGE('5F'!$J226:$J256) + Calibration!$C$11</f>
        <v>398.14965159400754</v>
      </c>
      <c r="R83" s="3">
        <f>'5F'!K256</f>
        <v>652.33665549898922</v>
      </c>
      <c r="S83" s="3">
        <f>'5F'!L256</f>
        <v>684.50910796909488</v>
      </c>
      <c r="T83" s="3">
        <f t="shared" si="9"/>
        <v>1.4395548799274476</v>
      </c>
    </row>
    <row r="84" spans="1:20" x14ac:dyDescent="0.25">
      <c r="A84" s="3">
        <f t="shared" si="10"/>
        <v>9.2499999999999964</v>
      </c>
      <c r="B84" s="3">
        <f>AVERAGE('8F'!$J83:$J113) + Calibration!$C$11</f>
        <v>394.65343728699264</v>
      </c>
      <c r="C84" s="2">
        <f>'8F'!K113</f>
        <v>450.8530510430877</v>
      </c>
      <c r="D84" s="2">
        <f>'8F'!L113</f>
        <v>695.43343626589342</v>
      </c>
      <c r="E84" s="3">
        <f t="shared" si="6"/>
        <v>0.31827916844586873</v>
      </c>
      <c r="G84" s="3">
        <f>AVERAGE('7F'!$J83:$J113) + Calibration!$C$11</f>
        <v>404.29919096422606</v>
      </c>
      <c r="H84" s="3">
        <f>'7F'!K113</f>
        <v>515.74858167033437</v>
      </c>
      <c r="I84" s="3">
        <f>'7F'!L113</f>
        <v>693.61957660056976</v>
      </c>
      <c r="J84" s="3">
        <f t="shared" si="7"/>
        <v>0.63117906026341353</v>
      </c>
      <c r="L84" s="3">
        <f>AVERAGE('6F'!$J83:$J113) + Calibration!$C$11</f>
        <v>404.87101323849765</v>
      </c>
      <c r="M84" s="3">
        <f>'6F'!K113</f>
        <v>566.24084327037554</v>
      </c>
      <c r="N84" s="3">
        <f>'6F'!L113</f>
        <v>701.86434754008337</v>
      </c>
      <c r="O84" s="3">
        <f t="shared" si="8"/>
        <v>0.91389694487405637</v>
      </c>
      <c r="Q84" s="3">
        <f>AVERAGE('5F'!$J227:$J257) + Calibration!$C$11</f>
        <v>398.36334207564335</v>
      </c>
      <c r="R84" s="3">
        <f>'5F'!K257</f>
        <v>621.06216191486328</v>
      </c>
      <c r="S84" s="3">
        <f>'5F'!L257</f>
        <v>685.62214079180558</v>
      </c>
      <c r="T84" s="3">
        <f t="shared" si="9"/>
        <v>1.2612256642887694</v>
      </c>
    </row>
    <row r="85" spans="1:20" x14ac:dyDescent="0.25">
      <c r="A85" s="3">
        <f t="shared" si="10"/>
        <v>9.3333333333333304</v>
      </c>
      <c r="B85" s="3">
        <f>AVERAGE('8F'!$J84:$J114) + Calibration!$C$11</f>
        <v>394.55846334387587</v>
      </c>
      <c r="C85" s="2">
        <f>'8F'!K114</f>
        <v>446.72627057859205</v>
      </c>
      <c r="D85" s="2">
        <f>'8F'!L114</f>
        <v>696.09302684541592</v>
      </c>
      <c r="E85" s="3">
        <f t="shared" si="6"/>
        <v>0.29544555908107251</v>
      </c>
      <c r="G85" s="3">
        <f>AVERAGE('7F'!$J84:$J114) + Calibration!$C$11</f>
        <v>404.33084821977263</v>
      </c>
      <c r="H85" s="3">
        <f>'7F'!K114</f>
        <v>491.06882408041929</v>
      </c>
      <c r="I85" s="3">
        <f>'7F'!L114</f>
        <v>694.07306831243295</v>
      </c>
      <c r="J85" s="3">
        <f t="shared" si="7"/>
        <v>0.49122919152821365</v>
      </c>
      <c r="L85" s="3">
        <f>AVERAGE('6F'!$J84:$J114) + Calibration!$C$11</f>
        <v>404.81759002450406</v>
      </c>
      <c r="M85" s="3">
        <f>'6F'!K114</f>
        <v>570.16529860465732</v>
      </c>
      <c r="N85" s="3">
        <f>'6F'!L114</f>
        <v>695.84569171466637</v>
      </c>
      <c r="O85" s="3">
        <f t="shared" si="8"/>
        <v>0.93642514021038881</v>
      </c>
      <c r="Q85" s="3">
        <f>AVERAGE('5F'!$J228:$J258) + Calibration!$C$11</f>
        <v>398.45831502945236</v>
      </c>
      <c r="R85" s="3">
        <f>'5F'!K258</f>
        <v>598.36490981868951</v>
      </c>
      <c r="S85" s="3">
        <f>'5F'!L258</f>
        <v>691.18740796509928</v>
      </c>
      <c r="T85" s="3">
        <f t="shared" si="9"/>
        <v>1.1321448761640847</v>
      </c>
    </row>
    <row r="86" spans="1:20" x14ac:dyDescent="0.25">
      <c r="A86" s="3">
        <f t="shared" si="10"/>
        <v>9.4166666666666643</v>
      </c>
      <c r="B86" s="3">
        <f>AVERAGE('8F'!$J85:$J115) + Calibration!$C$11</f>
        <v>394.45161810305797</v>
      </c>
      <c r="C86" s="2">
        <f>'8F'!K115</f>
        <v>442.55902346971141</v>
      </c>
      <c r="D86" s="2">
        <f>'8F'!L115</f>
        <v>687.84825590590231</v>
      </c>
      <c r="E86" s="3">
        <f t="shared" si="6"/>
        <v>0.27245000370711941</v>
      </c>
      <c r="G86" s="3">
        <f>AVERAGE('7F'!$J85:$J115) + Calibration!$C$11</f>
        <v>404.32095474619604</v>
      </c>
      <c r="H86" s="3">
        <f>'7F'!K115</f>
        <v>491.51389243496885</v>
      </c>
      <c r="I86" s="3">
        <f>'7F'!L115</f>
        <v>697.2060637905164</v>
      </c>
      <c r="J86" s="3">
        <f t="shared" si="7"/>
        <v>0.4938058083882344</v>
      </c>
      <c r="L86" s="3">
        <f>AVERAGE('6F'!$J85:$J115) + Calibration!$C$11</f>
        <v>404.62566431414598</v>
      </c>
      <c r="M86" s="3">
        <f>'6F'!K115</f>
        <v>593.55036632557164</v>
      </c>
      <c r="N86" s="3">
        <f>'6F'!L115</f>
        <v>688.30169814909038</v>
      </c>
      <c r="O86" s="3">
        <f t="shared" si="8"/>
        <v>1.069950361510424</v>
      </c>
      <c r="Q86" s="3">
        <f>AVERAGE('5F'!$J229:$J259) + Calibration!$C$11</f>
        <v>398.5117384413075</v>
      </c>
      <c r="R86" s="3">
        <f>'5F'!K259</f>
        <v>594.44045448440772</v>
      </c>
      <c r="S86" s="3">
        <f>'5F'!L259</f>
        <v>695.18610113514376</v>
      </c>
      <c r="T86" s="3">
        <f t="shared" si="9"/>
        <v>1.1096166797071891</v>
      </c>
    </row>
    <row r="87" spans="1:20" x14ac:dyDescent="0.25">
      <c r="A87" s="3">
        <f t="shared" si="10"/>
        <v>9.4999999999999982</v>
      </c>
      <c r="B87" s="3">
        <f>AVERAGE('8F'!$J86:$J116) + Calibration!$C$11</f>
        <v>394.46348940075904</v>
      </c>
      <c r="C87" s="2">
        <f>'8F'!K116</f>
        <v>443.00409182426102</v>
      </c>
      <c r="D87" s="2">
        <f>'8F'!L116</f>
        <v>693.61957660056976</v>
      </c>
      <c r="E87" s="3">
        <f t="shared" si="6"/>
        <v>0.27490335862918946</v>
      </c>
      <c r="G87" s="3">
        <f>AVERAGE('7F'!$J86:$J116) + Calibration!$C$11</f>
        <v>404.17057976496113</v>
      </c>
      <c r="H87" s="3">
        <f>'7F'!K116</f>
        <v>494.34597898460868</v>
      </c>
      <c r="I87" s="3">
        <f>'7F'!L116</f>
        <v>701.86434754008337</v>
      </c>
      <c r="J87" s="3">
        <f t="shared" si="7"/>
        <v>0.51069658952577646</v>
      </c>
      <c r="L87" s="3">
        <f>AVERAGE('6F'!$J86:$J116) + Calibration!$C$11</f>
        <v>404.38031538979425</v>
      </c>
      <c r="M87" s="3">
        <f>'6F'!K116</f>
        <v>620.21253635455685</v>
      </c>
      <c r="N87" s="3">
        <f>'6F'!L116</f>
        <v>685.4160378017566</v>
      </c>
      <c r="O87" s="3">
        <f t="shared" si="8"/>
        <v>1.2223375788777446</v>
      </c>
      <c r="Q87" s="3">
        <f>AVERAGE('5F'!$J230:$J260) + Calibration!$C$11</f>
        <v>398.71355663593448</v>
      </c>
      <c r="R87" s="3">
        <f>'5F'!K260</f>
        <v>588.73577023633538</v>
      </c>
      <c r="S87" s="3">
        <f>'5F'!L260</f>
        <v>695.43343626589342</v>
      </c>
      <c r="T87" s="3">
        <f t="shared" si="9"/>
        <v>1.0761659749737968</v>
      </c>
    </row>
    <row r="88" spans="1:20" x14ac:dyDescent="0.25">
      <c r="A88" s="3">
        <f t="shared" si="10"/>
        <v>9.5833333333333321</v>
      </c>
      <c r="B88" s="3">
        <f>AVERAGE('8F'!$J87:$J117) + Calibration!$C$11</f>
        <v>394.53867619886108</v>
      </c>
      <c r="C88" s="2">
        <f>'8F'!K117</f>
        <v>440.37428185457202</v>
      </c>
      <c r="D88" s="2">
        <f>'8F'!L117</f>
        <v>701.20480642923587</v>
      </c>
      <c r="E88" s="3">
        <f t="shared" si="6"/>
        <v>0.25958396291878882</v>
      </c>
      <c r="G88" s="3">
        <f>AVERAGE('7F'!$J87:$J117) + Calibration!$C$11</f>
        <v>404.19234453623886</v>
      </c>
      <c r="H88" s="3">
        <f>'7F'!K117</f>
        <v>501.79038099767854</v>
      </c>
      <c r="I88" s="3">
        <f>'7F'!L117</f>
        <v>693.20736649808225</v>
      </c>
      <c r="J88" s="3">
        <f t="shared" si="7"/>
        <v>0.55273372556813438</v>
      </c>
      <c r="L88" s="3">
        <f>AVERAGE('6F'!$J87:$J117) + Calibration!$C$11</f>
        <v>404.28534263384682</v>
      </c>
      <c r="M88" s="3">
        <f>'6F'!K117</f>
        <v>610.58339677220283</v>
      </c>
      <c r="N88" s="3">
        <f>'6F'!L117</f>
        <v>688.50785060781448</v>
      </c>
      <c r="O88" s="3">
        <f t="shared" si="8"/>
        <v>1.1683420709637109</v>
      </c>
      <c r="Q88" s="3">
        <f>AVERAGE('5F'!$J231:$J261) + Calibration!$C$11</f>
        <v>398.76697984992808</v>
      </c>
      <c r="R88" s="3">
        <f>'5F'!K261</f>
        <v>607.95358680251377</v>
      </c>
      <c r="S88" s="3">
        <f>'5F'!L261</f>
        <v>697.65955137999003</v>
      </c>
      <c r="T88" s="3">
        <f t="shared" si="9"/>
        <v>1.1847010123563515</v>
      </c>
    </row>
    <row r="89" spans="1:20" x14ac:dyDescent="0.25">
      <c r="A89" s="3">
        <f t="shared" si="10"/>
        <v>9.6666666666666661</v>
      </c>
      <c r="B89" s="3">
        <f>AVERAGE('8F'!$J88:$J118) + Calibration!$C$11</f>
        <v>394.48525298486743</v>
      </c>
      <c r="C89" s="2">
        <f>'8F'!K118</f>
        <v>440.61702507890766</v>
      </c>
      <c r="D89" s="2">
        <f>'8F'!L118</f>
        <v>694.52650643323148</v>
      </c>
      <c r="E89" s="3">
        <f t="shared" si="6"/>
        <v>0.26126126283978335</v>
      </c>
      <c r="G89" s="3">
        <f>AVERAGE('7F'!$J88:$J118) + Calibration!$C$11</f>
        <v>404.07560582184431</v>
      </c>
      <c r="H89" s="3">
        <f>'7F'!K118</f>
        <v>489.77417466997122</v>
      </c>
      <c r="I89" s="3">
        <f>'7F'!L118</f>
        <v>688.30169814909038</v>
      </c>
      <c r="J89" s="3">
        <f t="shared" si="7"/>
        <v>0.48534264574059766</v>
      </c>
      <c r="L89" s="3">
        <f>AVERAGE('6F'!$J88:$J118) + Calibration!$C$11</f>
        <v>404.370423103387</v>
      </c>
      <c r="M89" s="3">
        <f>'6F'!K118</f>
        <v>614.75064388108342</v>
      </c>
      <c r="N89" s="3">
        <f>'6F'!L118</f>
        <v>688.05436301834084</v>
      </c>
      <c r="O89" s="3">
        <f t="shared" si="8"/>
        <v>1.191460888275615</v>
      </c>
      <c r="Q89" s="3">
        <f>AVERAGE('5F'!$J232:$J262) + Calibration!$C$11</f>
        <v>398.85206031946825</v>
      </c>
      <c r="R89" s="3">
        <f>'5F'!K262</f>
        <v>594.19771126007208</v>
      </c>
      <c r="S89" s="3">
        <f>'5F'!L262</f>
        <v>694.97999402270511</v>
      </c>
      <c r="T89" s="3">
        <f t="shared" si="9"/>
        <v>1.106314566693072</v>
      </c>
    </row>
    <row r="90" spans="1:20" x14ac:dyDescent="0.25">
      <c r="A90" s="3">
        <f t="shared" si="10"/>
        <v>9.75</v>
      </c>
      <c r="B90" s="3">
        <f>AVERAGE('8F'!$J89:$J119) + Calibration!$C$11</f>
        <v>394.45359572932091</v>
      </c>
      <c r="C90" s="2">
        <f>'8F'!K119</f>
        <v>442.35674284390535</v>
      </c>
      <c r="D90" s="2">
        <f>'8F'!L119</f>
        <v>691.39351095514826</v>
      </c>
      <c r="E90" s="3">
        <f t="shared" si="6"/>
        <v>0.27129321378861798</v>
      </c>
      <c r="G90" s="3">
        <f>AVERAGE('7F'!$J89:$J119) + Calibration!$C$11</f>
        <v>404.07560582184436</v>
      </c>
      <c r="H90" s="3">
        <f>'7F'!K119</f>
        <v>497.42085730884719</v>
      </c>
      <c r="I90" s="3">
        <f>'7F'!L119</f>
        <v>690.527813263187</v>
      </c>
      <c r="J90" s="3">
        <f t="shared" si="7"/>
        <v>0.52864863361150072</v>
      </c>
      <c r="L90" s="3">
        <f>AVERAGE('6F'!$J89:$J119) + Calibration!$C$11</f>
        <v>404.41197383251023</v>
      </c>
      <c r="M90" s="3">
        <f>'6F'!K119</f>
        <v>583.92122269736228</v>
      </c>
      <c r="N90" s="3">
        <f>'6F'!L119</f>
        <v>688.50785060781448</v>
      </c>
      <c r="O90" s="3">
        <f t="shared" si="8"/>
        <v>1.0166271730088396</v>
      </c>
      <c r="Q90" s="3">
        <f>AVERAGE('5F'!$J233:$J263) + Calibration!$C$11</f>
        <v>398.7986380947824</v>
      </c>
      <c r="R90" s="3">
        <f>'5F'!K263</f>
        <v>592.45799349507433</v>
      </c>
      <c r="S90" s="3">
        <f>'5F'!L263</f>
        <v>696.09302684541592</v>
      </c>
      <c r="T90" s="3">
        <f t="shared" si="9"/>
        <v>1.0967644522625037</v>
      </c>
    </row>
    <row r="91" spans="1:20" x14ac:dyDescent="0.25">
      <c r="A91" s="3">
        <f t="shared" si="10"/>
        <v>9.8333333333333339</v>
      </c>
      <c r="B91" s="3">
        <f>AVERAGE('8F'!$J90:$J120) + Calibration!$C$11</f>
        <v>394.29332826381716</v>
      </c>
      <c r="C91" s="2">
        <f>'8F'!K120</f>
        <v>440.61702507890766</v>
      </c>
      <c r="D91" s="2">
        <f>'8F'!L120</f>
        <v>693.41347361052078</v>
      </c>
      <c r="E91" s="3">
        <f t="shared" si="6"/>
        <v>0.26234820341708331</v>
      </c>
      <c r="G91" s="3">
        <f>AVERAGE('7F'!$J90:$J120) + Calibration!$C$11</f>
        <v>403.87378663790963</v>
      </c>
      <c r="H91" s="3">
        <f>'7F'!K120</f>
        <v>493.2536101999666</v>
      </c>
      <c r="I91" s="3">
        <f>'7F'!L120</f>
        <v>696.54646908860411</v>
      </c>
      <c r="J91" s="3">
        <f t="shared" si="7"/>
        <v>0.50619095075337051</v>
      </c>
      <c r="L91" s="3">
        <f>AVERAGE('6F'!$J90:$J120) + Calibration!$C$11</f>
        <v>404.47528953077261</v>
      </c>
      <c r="M91" s="3">
        <f>'6F'!K120</f>
        <v>627.21187001307715</v>
      </c>
      <c r="N91" s="3">
        <f>'6F'!L120</f>
        <v>691.18740796509928</v>
      </c>
      <c r="O91" s="3">
        <f t="shared" si="8"/>
        <v>1.2614395167563879</v>
      </c>
      <c r="Q91" s="3">
        <f>AVERAGE('5F'!$J234:$J264) + Calibration!$C$11</f>
        <v>398.73334358308767</v>
      </c>
      <c r="R91" s="3">
        <f>'5F'!K264</f>
        <v>621.30490918505416</v>
      </c>
      <c r="S91" s="3">
        <f>'5F'!L264</f>
        <v>689.86821856127483</v>
      </c>
      <c r="T91" s="3">
        <f t="shared" si="9"/>
        <v>1.2605049765454333</v>
      </c>
    </row>
    <row r="92" spans="1:20" x14ac:dyDescent="0.25">
      <c r="A92" s="3">
        <f t="shared" si="10"/>
        <v>9.9166666666666679</v>
      </c>
      <c r="B92" s="3">
        <f>AVERAGE('8F'!$J91:$J121) + Calibration!$C$11</f>
        <v>394.32498670653308</v>
      </c>
      <c r="C92" s="2">
        <f>'8F'!K121</f>
        <v>440.37428185457202</v>
      </c>
      <c r="D92" s="2">
        <f>'8F'!L121</f>
        <v>689.16739584105153</v>
      </c>
      <c r="E92" s="3">
        <f t="shared" si="6"/>
        <v>0.2607941654340401</v>
      </c>
      <c r="G92" s="3">
        <f>AVERAGE('7F'!$J91:$J121) + Calibration!$C$11</f>
        <v>403.68186092755167</v>
      </c>
      <c r="H92" s="3">
        <f>'7F'!K121</f>
        <v>484.95957858073496</v>
      </c>
      <c r="I92" s="3">
        <f>'7F'!L121</f>
        <v>698.31909661322709</v>
      </c>
      <c r="J92" s="3">
        <f t="shared" si="7"/>
        <v>0.46030573270670727</v>
      </c>
      <c r="L92" s="3">
        <f>AVERAGE('6F'!$J91:$J121) + Calibration!$C$11</f>
        <v>404.6137932143065</v>
      </c>
      <c r="M92" s="3">
        <f>'6F'!K121</f>
        <v>625.87675800409954</v>
      </c>
      <c r="N92" s="3">
        <f>'6F'!L121</f>
        <v>686.7352230831915</v>
      </c>
      <c r="O92" s="3">
        <f t="shared" si="8"/>
        <v>1.2530938868512274</v>
      </c>
      <c r="Q92" s="3">
        <f>AVERAGE('5F'!$J235:$J265) + Calibration!$C$11</f>
        <v>398.67002808268677</v>
      </c>
      <c r="R92" s="3">
        <f>'5F'!K265</f>
        <v>581.73648512807824</v>
      </c>
      <c r="S92" s="3">
        <f>'5F'!L265</f>
        <v>698.52524907195118</v>
      </c>
      <c r="T92" s="3">
        <f t="shared" si="9"/>
        <v>1.0367729566899266</v>
      </c>
    </row>
    <row r="93" spans="1:20" x14ac:dyDescent="0.25">
      <c r="B93" s="3">
        <f>AVERAGE(B2:B92)</f>
        <v>395.68952963317588</v>
      </c>
      <c r="D93" s="3">
        <f>AVERAGE(D2:D92)</f>
        <v>689.2168806850857</v>
      </c>
      <c r="G93" s="3">
        <f>AVERAGE(G2:G92)</f>
        <v>404.74646892744772</v>
      </c>
      <c r="I93" s="3">
        <f>AVERAGE(I2:I92)</f>
        <v>698.42354862140928</v>
      </c>
      <c r="L93" s="3">
        <f>AVERAGE(L2:L92)</f>
        <v>402.32734693490414</v>
      </c>
      <c r="N93" s="3">
        <f>AVERAGE(N2:N92)</f>
        <v>692.33478175885114</v>
      </c>
      <c r="Q93" s="3">
        <f>AVERAGE(Q2:Q92)</f>
        <v>399.34267053528805</v>
      </c>
      <c r="S93" s="3">
        <f>AVERAGE(S2:S92)</f>
        <v>692.99940398969738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41756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-16.015477117075875</v>
      </c>
      <c r="D11" s="2">
        <f>AVERAGE(E11:E14)</f>
        <v>416.01547711707587</v>
      </c>
      <c r="E11" s="2">
        <f>AVERAGE('5F'!N2)</f>
        <v>415.27188097925637</v>
      </c>
    </row>
    <row r="12" spans="1:5" x14ac:dyDescent="0.25">
      <c r="E12" s="2">
        <f>'6F'!N2</f>
        <v>417.89422774764643</v>
      </c>
    </row>
    <row r="13" spans="1:5" x14ac:dyDescent="0.25">
      <c r="E13" s="2">
        <f>'7F'!N2</f>
        <v>420.65746357848121</v>
      </c>
    </row>
    <row r="14" spans="1:5" x14ac:dyDescent="0.25">
      <c r="E14" s="2">
        <f>'8F'!N2</f>
        <v>410.23833616291938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2015-04-24T03:33:28Z</dcterms:modified>
</cp:coreProperties>
</file>